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52" windowHeight="4836"/>
  </bookViews>
  <sheets>
    <sheet name="Смета 12 гр. по ФЕР" sheetId="5" r:id="rId1"/>
    <sheet name="Ведомость объемов работ" sheetId="6" r:id="rId2"/>
    <sheet name="RV_DATA" sheetId="8" state="hidden" r:id="rId3"/>
    <sheet name="Расчет стоимости ресурсов" sheetId="7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</sheets>
  <definedNames>
    <definedName name="_xlnm.Print_Titles" localSheetId="1">'Ведомость объемов работ'!$7:$7</definedName>
    <definedName name="_xlnm.Print_Titles" localSheetId="3">'Расчет стоимости ресурсов'!$4:$7</definedName>
    <definedName name="_xlnm.Print_Titles" localSheetId="0">'Смета 12 гр. по ФЕР'!$26:$26</definedName>
    <definedName name="_xlnm.Print_Area" localSheetId="1">'Ведомость объемов работ'!$A$1:$D$19</definedName>
    <definedName name="_xlnm.Print_Area" localSheetId="3">'Расчет стоимости ресурсов'!$A$1:$F$36</definedName>
    <definedName name="_xlnm.Print_Area" localSheetId="0">'Смета 12 гр. по ФЕР'!$A$1:$L$102</definedName>
  </definedNames>
  <calcPr calcId="145621"/>
</workbook>
</file>

<file path=xl/calcChain.xml><?xml version="1.0" encoding="utf-8"?>
<calcChain xmlns="http://schemas.openxmlformats.org/spreadsheetml/2006/main">
  <c r="K79" i="5" l="1"/>
  <c r="F34" i="7" l="1"/>
  <c r="E35" i="7" s="1"/>
  <c r="E34" i="7"/>
  <c r="D34" i="7"/>
  <c r="F26" i="7"/>
  <c r="E26" i="7"/>
  <c r="D26" i="7"/>
  <c r="F19" i="7"/>
  <c r="E19" i="7"/>
  <c r="D19" i="7"/>
  <c r="F21" i="7"/>
  <c r="E21" i="7"/>
  <c r="D21" i="7"/>
  <c r="F23" i="7"/>
  <c r="E23" i="7"/>
  <c r="D23" i="7"/>
  <c r="F24" i="7"/>
  <c r="E24" i="7"/>
  <c r="D24" i="7"/>
  <c r="F25" i="7"/>
  <c r="E25" i="7"/>
  <c r="D25" i="7"/>
  <c r="F29" i="7"/>
  <c r="E29" i="7"/>
  <c r="D29" i="7"/>
  <c r="F30" i="7"/>
  <c r="E30" i="7"/>
  <c r="D30" i="7"/>
  <c r="F22" i="7"/>
  <c r="E22" i="7"/>
  <c r="D22" i="7"/>
  <c r="F20" i="7"/>
  <c r="E20" i="7"/>
  <c r="D20" i="7"/>
  <c r="F27" i="7"/>
  <c r="E27" i="7"/>
  <c r="D27" i="7"/>
  <c r="F28" i="7"/>
  <c r="E28" i="7"/>
  <c r="D28" i="7"/>
  <c r="F31" i="7"/>
  <c r="E31" i="7"/>
  <c r="D31" i="7"/>
  <c r="F15" i="7"/>
  <c r="E15" i="7"/>
  <c r="D15" i="7"/>
  <c r="F16" i="7"/>
  <c r="E16" i="7"/>
  <c r="D16" i="7"/>
  <c r="F12" i="7"/>
  <c r="E12" i="7"/>
  <c r="D12" i="7"/>
  <c r="F11" i="7"/>
  <c r="E11" i="7"/>
  <c r="D11" i="7"/>
  <c r="F10" i="7"/>
  <c r="E10" i="7"/>
  <c r="D10" i="7"/>
  <c r="A8" i="7"/>
  <c r="A3" i="7"/>
  <c r="U27" i="8"/>
  <c r="T27" i="8"/>
  <c r="S27" i="8"/>
  <c r="R27" i="8"/>
  <c r="P27" i="8"/>
  <c r="O27" i="8"/>
  <c r="N27" i="8"/>
  <c r="M27" i="8"/>
  <c r="K27" i="8"/>
  <c r="I27" i="8"/>
  <c r="H27" i="8"/>
  <c r="G27" i="8"/>
  <c r="F27" i="8"/>
  <c r="E27" i="8"/>
  <c r="D27" i="8"/>
  <c r="A27" i="8"/>
  <c r="U26" i="8"/>
  <c r="T26" i="8"/>
  <c r="R26" i="8"/>
  <c r="Q26" i="8"/>
  <c r="S26" i="8"/>
  <c r="P26" i="8"/>
  <c r="O26" i="8"/>
  <c r="M26" i="8"/>
  <c r="L26" i="8"/>
  <c r="N26" i="8"/>
  <c r="K26" i="8"/>
  <c r="J26" i="8"/>
  <c r="I26" i="8"/>
  <c r="H26" i="8"/>
  <c r="G26" i="8"/>
  <c r="F26" i="8"/>
  <c r="E26" i="8"/>
  <c r="A26" i="8"/>
  <c r="U25" i="8"/>
  <c r="T25" i="8"/>
  <c r="R25" i="8"/>
  <c r="Q25" i="8"/>
  <c r="S25" i="8"/>
  <c r="P25" i="8"/>
  <c r="O25" i="8"/>
  <c r="M25" i="8"/>
  <c r="L25" i="8"/>
  <c r="N25" i="8"/>
  <c r="K25" i="8"/>
  <c r="J25" i="8"/>
  <c r="I25" i="8"/>
  <c r="H25" i="8"/>
  <c r="G25" i="8"/>
  <c r="F25" i="8"/>
  <c r="E25" i="8"/>
  <c r="A25" i="8"/>
  <c r="U24" i="8"/>
  <c r="T24" i="8"/>
  <c r="R24" i="8"/>
  <c r="Q24" i="8"/>
  <c r="S24" i="8"/>
  <c r="P24" i="8"/>
  <c r="O24" i="8"/>
  <c r="M24" i="8"/>
  <c r="L24" i="8"/>
  <c r="N24" i="8"/>
  <c r="K24" i="8"/>
  <c r="J24" i="8"/>
  <c r="I24" i="8"/>
  <c r="H24" i="8"/>
  <c r="G24" i="8"/>
  <c r="F24" i="8"/>
  <c r="E24" i="8"/>
  <c r="A24" i="8"/>
  <c r="U23" i="8"/>
  <c r="T23" i="8"/>
  <c r="R23" i="8"/>
  <c r="Q23" i="8"/>
  <c r="S23" i="8"/>
  <c r="P23" i="8"/>
  <c r="O23" i="8"/>
  <c r="M23" i="8"/>
  <c r="L23" i="8"/>
  <c r="N23" i="8"/>
  <c r="K23" i="8"/>
  <c r="J23" i="8"/>
  <c r="I23" i="8"/>
  <c r="H23" i="8"/>
  <c r="G23" i="8"/>
  <c r="F23" i="8"/>
  <c r="E23" i="8"/>
  <c r="A23" i="8"/>
  <c r="U22" i="8"/>
  <c r="T22" i="8"/>
  <c r="R22" i="8"/>
  <c r="Q22" i="8"/>
  <c r="S22" i="8"/>
  <c r="P22" i="8"/>
  <c r="O22" i="8"/>
  <c r="M22" i="8"/>
  <c r="L22" i="8"/>
  <c r="N22" i="8"/>
  <c r="K22" i="8"/>
  <c r="J22" i="8"/>
  <c r="I22" i="8"/>
  <c r="H22" i="8"/>
  <c r="G22" i="8"/>
  <c r="F22" i="8"/>
  <c r="E22" i="8"/>
  <c r="A22" i="8"/>
  <c r="U21" i="8"/>
  <c r="T21" i="8"/>
  <c r="R21" i="8"/>
  <c r="Q21" i="8"/>
  <c r="S21" i="8"/>
  <c r="P21" i="8"/>
  <c r="O21" i="8"/>
  <c r="M21" i="8"/>
  <c r="L21" i="8"/>
  <c r="N21" i="8"/>
  <c r="K21" i="8"/>
  <c r="J21" i="8"/>
  <c r="I21" i="8"/>
  <c r="H21" i="8"/>
  <c r="G21" i="8"/>
  <c r="F21" i="8"/>
  <c r="E21" i="8"/>
  <c r="A21" i="8"/>
  <c r="U20" i="8"/>
  <c r="T20" i="8"/>
  <c r="R20" i="8"/>
  <c r="Q20" i="8"/>
  <c r="S20" i="8"/>
  <c r="P20" i="8"/>
  <c r="O20" i="8"/>
  <c r="M20" i="8"/>
  <c r="L20" i="8"/>
  <c r="N20" i="8"/>
  <c r="K20" i="8"/>
  <c r="J20" i="8"/>
  <c r="I20" i="8"/>
  <c r="H20" i="8"/>
  <c r="G20" i="8"/>
  <c r="F20" i="8"/>
  <c r="E20" i="8"/>
  <c r="A20" i="8"/>
  <c r="U19" i="8"/>
  <c r="T19" i="8"/>
  <c r="R19" i="8"/>
  <c r="Q19" i="8"/>
  <c r="S19" i="8"/>
  <c r="P19" i="8"/>
  <c r="O19" i="8"/>
  <c r="M19" i="8"/>
  <c r="L19" i="8"/>
  <c r="N19" i="8"/>
  <c r="K19" i="8"/>
  <c r="J19" i="8"/>
  <c r="I19" i="8"/>
  <c r="H19" i="8"/>
  <c r="G19" i="8"/>
  <c r="F19" i="8"/>
  <c r="E19" i="8"/>
  <c r="A19" i="8"/>
  <c r="U18" i="8"/>
  <c r="T18" i="8"/>
  <c r="R18" i="8"/>
  <c r="Q18" i="8"/>
  <c r="S18" i="8"/>
  <c r="P18" i="8"/>
  <c r="O18" i="8"/>
  <c r="M18" i="8"/>
  <c r="L18" i="8"/>
  <c r="N18" i="8"/>
  <c r="K18" i="8"/>
  <c r="J18" i="8"/>
  <c r="I18" i="8"/>
  <c r="H18" i="8"/>
  <c r="G18" i="8"/>
  <c r="F18" i="8"/>
  <c r="E18" i="8"/>
  <c r="A18" i="8"/>
  <c r="U17" i="8"/>
  <c r="T17" i="8"/>
  <c r="S17" i="8"/>
  <c r="R17" i="8"/>
  <c r="P17" i="8"/>
  <c r="O17" i="8"/>
  <c r="N17" i="8"/>
  <c r="M17" i="8"/>
  <c r="K17" i="8"/>
  <c r="I17" i="8"/>
  <c r="H17" i="8"/>
  <c r="G17" i="8"/>
  <c r="F17" i="8"/>
  <c r="E17" i="8"/>
  <c r="D17" i="8"/>
  <c r="A17" i="8"/>
  <c r="U16" i="8"/>
  <c r="T16" i="8"/>
  <c r="S16" i="8"/>
  <c r="R16" i="8"/>
  <c r="P16" i="8"/>
  <c r="O16" i="8"/>
  <c r="N16" i="8"/>
  <c r="M16" i="8"/>
  <c r="K16" i="8"/>
  <c r="I16" i="8"/>
  <c r="H16" i="8"/>
  <c r="G16" i="8"/>
  <c r="F16" i="8"/>
  <c r="E16" i="8"/>
  <c r="D16" i="8"/>
  <c r="A16" i="8"/>
  <c r="U15" i="8"/>
  <c r="T15" i="8"/>
  <c r="R15" i="8"/>
  <c r="Q15" i="8"/>
  <c r="S15" i="8"/>
  <c r="P15" i="8"/>
  <c r="O15" i="8"/>
  <c r="M15" i="8"/>
  <c r="L15" i="8"/>
  <c r="N15" i="8"/>
  <c r="K15" i="8"/>
  <c r="J15" i="8"/>
  <c r="I15" i="8"/>
  <c r="H15" i="8"/>
  <c r="G15" i="8"/>
  <c r="F15" i="8"/>
  <c r="E15" i="8"/>
  <c r="A15" i="8"/>
  <c r="U14" i="8"/>
  <c r="T14" i="8"/>
  <c r="R14" i="8"/>
  <c r="Q14" i="8"/>
  <c r="S14" i="8"/>
  <c r="P14" i="8"/>
  <c r="O14" i="8"/>
  <c r="M14" i="8"/>
  <c r="L14" i="8"/>
  <c r="N14" i="8"/>
  <c r="K14" i="8"/>
  <c r="J14" i="8"/>
  <c r="I14" i="8"/>
  <c r="H14" i="8"/>
  <c r="G14" i="8"/>
  <c r="F14" i="8"/>
  <c r="E14" i="8"/>
  <c r="A14" i="8"/>
  <c r="U13" i="8"/>
  <c r="T13" i="8"/>
  <c r="R13" i="8"/>
  <c r="Q13" i="8"/>
  <c r="S13" i="8"/>
  <c r="P13" i="8"/>
  <c r="O13" i="8"/>
  <c r="M13" i="8"/>
  <c r="L13" i="8"/>
  <c r="N13" i="8"/>
  <c r="K13" i="8"/>
  <c r="J13" i="8"/>
  <c r="I13" i="8"/>
  <c r="H13" i="8"/>
  <c r="G13" i="8"/>
  <c r="F13" i="8"/>
  <c r="E13" i="8"/>
  <c r="A13" i="8"/>
  <c r="U12" i="8"/>
  <c r="T12" i="8"/>
  <c r="S12" i="8"/>
  <c r="R12" i="8"/>
  <c r="P12" i="8"/>
  <c r="O12" i="8"/>
  <c r="N12" i="8"/>
  <c r="M12" i="8"/>
  <c r="K12" i="8"/>
  <c r="I12" i="8"/>
  <c r="H12" i="8"/>
  <c r="G12" i="8"/>
  <c r="F12" i="8"/>
  <c r="E12" i="8"/>
  <c r="D12" i="8"/>
  <c r="A12" i="8"/>
  <c r="U11" i="8"/>
  <c r="T11" i="8"/>
  <c r="R11" i="8"/>
  <c r="Q11" i="8"/>
  <c r="S11" i="8"/>
  <c r="P11" i="8"/>
  <c r="O11" i="8"/>
  <c r="M11" i="8"/>
  <c r="L11" i="8"/>
  <c r="N11" i="8"/>
  <c r="K11" i="8"/>
  <c r="J11" i="8"/>
  <c r="I11" i="8"/>
  <c r="H11" i="8"/>
  <c r="G11" i="8"/>
  <c r="F11" i="8"/>
  <c r="E11" i="8"/>
  <c r="A11" i="8"/>
  <c r="U10" i="8"/>
  <c r="T10" i="8"/>
  <c r="R10" i="8"/>
  <c r="Q10" i="8"/>
  <c r="S10" i="8"/>
  <c r="P10" i="8"/>
  <c r="O10" i="8"/>
  <c r="M10" i="8"/>
  <c r="L10" i="8"/>
  <c r="N10" i="8"/>
  <c r="K10" i="8"/>
  <c r="J10" i="8"/>
  <c r="I10" i="8"/>
  <c r="H10" i="8"/>
  <c r="G10" i="8"/>
  <c r="F10" i="8"/>
  <c r="E10" i="8"/>
  <c r="A10" i="8"/>
  <c r="U9" i="8"/>
  <c r="T9" i="8"/>
  <c r="R9" i="8"/>
  <c r="Q9" i="8"/>
  <c r="S9" i="8"/>
  <c r="P9" i="8"/>
  <c r="O9" i="8"/>
  <c r="M9" i="8"/>
  <c r="L9" i="8"/>
  <c r="N9" i="8"/>
  <c r="K9" i="8"/>
  <c r="J9" i="8"/>
  <c r="I9" i="8"/>
  <c r="H9" i="8"/>
  <c r="G9" i="8"/>
  <c r="F9" i="8"/>
  <c r="E9" i="8"/>
  <c r="A9" i="8"/>
  <c r="U8" i="8"/>
  <c r="T8" i="8"/>
  <c r="R8" i="8"/>
  <c r="Q8" i="8"/>
  <c r="S8" i="8"/>
  <c r="P8" i="8"/>
  <c r="O8" i="8"/>
  <c r="M8" i="8"/>
  <c r="L8" i="8"/>
  <c r="N8" i="8"/>
  <c r="K8" i="8"/>
  <c r="J8" i="8"/>
  <c r="I8" i="8"/>
  <c r="H8" i="8"/>
  <c r="G8" i="8"/>
  <c r="F8" i="8"/>
  <c r="E8" i="8"/>
  <c r="A8" i="8"/>
  <c r="U7" i="8"/>
  <c r="T7" i="8"/>
  <c r="R7" i="8"/>
  <c r="Q7" i="8"/>
  <c r="S7" i="8"/>
  <c r="P7" i="8"/>
  <c r="O7" i="8"/>
  <c r="M7" i="8"/>
  <c r="L7" i="8"/>
  <c r="N7" i="8"/>
  <c r="K7" i="8"/>
  <c r="J7" i="8"/>
  <c r="I7" i="8"/>
  <c r="H7" i="8"/>
  <c r="G7" i="8"/>
  <c r="F7" i="8"/>
  <c r="E7" i="8"/>
  <c r="A7" i="8"/>
  <c r="G6" i="8"/>
  <c r="A6" i="8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3" i="6"/>
  <c r="A1" i="6"/>
  <c r="I100" i="5"/>
  <c r="I97" i="5"/>
  <c r="D100" i="5"/>
  <c r="D97" i="5"/>
  <c r="J74" i="5"/>
  <c r="C74" i="5"/>
  <c r="J73" i="5"/>
  <c r="C73" i="5"/>
  <c r="J72" i="5"/>
  <c r="C72" i="5"/>
  <c r="J71" i="5"/>
  <c r="C71" i="5"/>
  <c r="J70" i="5"/>
  <c r="C70" i="5"/>
  <c r="J69" i="5"/>
  <c r="C69" i="5"/>
  <c r="J68" i="5"/>
  <c r="K77" i="5" s="1"/>
  <c r="C68" i="5"/>
  <c r="J67" i="5"/>
  <c r="K76" i="5" s="1"/>
  <c r="C67" i="5"/>
  <c r="J66" i="5"/>
  <c r="C66" i="5"/>
  <c r="J65" i="5"/>
  <c r="C65" i="5"/>
  <c r="J64" i="5"/>
  <c r="C64" i="5"/>
  <c r="J63" i="5"/>
  <c r="C63" i="5"/>
  <c r="J62" i="5"/>
  <c r="K78" i="5" s="1"/>
  <c r="C62" i="5"/>
  <c r="J61" i="5"/>
  <c r="C61" i="5"/>
  <c r="I21" i="5"/>
  <c r="G21" i="5" s="1"/>
  <c r="A58" i="5"/>
  <c r="L56" i="5"/>
  <c r="Q56" i="5" s="1"/>
  <c r="Z56" i="5"/>
  <c r="Y56" i="5"/>
  <c r="W56" i="5"/>
  <c r="K55" i="5"/>
  <c r="J55" i="5"/>
  <c r="Z55" i="5"/>
  <c r="Y55" i="5"/>
  <c r="W55" i="5"/>
  <c r="H55" i="5"/>
  <c r="X55" i="5" s="1"/>
  <c r="F55" i="5"/>
  <c r="V55" i="5"/>
  <c r="T55" i="5"/>
  <c r="U55" i="5"/>
  <c r="S55" i="5"/>
  <c r="E55" i="5"/>
  <c r="D55" i="5"/>
  <c r="C55" i="5"/>
  <c r="B55" i="5"/>
  <c r="A55" i="5"/>
  <c r="L54" i="5"/>
  <c r="G54" i="5"/>
  <c r="E54" i="5"/>
  <c r="J53" i="5"/>
  <c r="E53" i="5"/>
  <c r="J52" i="5"/>
  <c r="E52" i="5"/>
  <c r="K51" i="5"/>
  <c r="J51" i="5"/>
  <c r="H51" i="5"/>
  <c r="G51" i="5"/>
  <c r="F51" i="5"/>
  <c r="K50" i="5"/>
  <c r="J50" i="5"/>
  <c r="H50" i="5"/>
  <c r="R50" i="5" s="1"/>
  <c r="G50" i="5"/>
  <c r="F50" i="5"/>
  <c r="K49" i="5"/>
  <c r="J49" i="5"/>
  <c r="H49" i="5"/>
  <c r="G49" i="5"/>
  <c r="F49" i="5"/>
  <c r="K48" i="5"/>
  <c r="J48" i="5"/>
  <c r="H48" i="5"/>
  <c r="R48" i="5" s="1"/>
  <c r="G48" i="5"/>
  <c r="F48" i="5"/>
  <c r="C47" i="5"/>
  <c r="V46" i="5"/>
  <c r="T46" i="5"/>
  <c r="U46" i="5"/>
  <c r="S46" i="5"/>
  <c r="F46" i="5"/>
  <c r="E46" i="5"/>
  <c r="D46" i="5"/>
  <c r="I46" i="5"/>
  <c r="C46" i="5"/>
  <c r="B46" i="5"/>
  <c r="A46" i="5"/>
  <c r="L45" i="5"/>
  <c r="Q45" i="5" s="1"/>
  <c r="Z45" i="5"/>
  <c r="Y45" i="5"/>
  <c r="W45" i="5"/>
  <c r="K44" i="5"/>
  <c r="J44" i="5"/>
  <c r="Z44" i="5"/>
  <c r="Y44" i="5"/>
  <c r="X44" i="5"/>
  <c r="H44" i="5"/>
  <c r="W44" i="5" s="1"/>
  <c r="F44" i="5"/>
  <c r="V44" i="5"/>
  <c r="T44" i="5"/>
  <c r="U44" i="5"/>
  <c r="S44" i="5"/>
  <c r="E44" i="5"/>
  <c r="D44" i="5"/>
  <c r="C44" i="5"/>
  <c r="B44" i="5"/>
  <c r="A44" i="5"/>
  <c r="K43" i="5"/>
  <c r="J43" i="5"/>
  <c r="Z43" i="5"/>
  <c r="Y43" i="5"/>
  <c r="W43" i="5"/>
  <c r="H43" i="5"/>
  <c r="X43" i="5" s="1"/>
  <c r="F43" i="5"/>
  <c r="V43" i="5"/>
  <c r="T43" i="5"/>
  <c r="U43" i="5"/>
  <c r="S43" i="5"/>
  <c r="E43" i="5"/>
  <c r="D43" i="5"/>
  <c r="C43" i="5"/>
  <c r="B43" i="5"/>
  <c r="A43" i="5"/>
  <c r="L42" i="5"/>
  <c r="G42" i="5"/>
  <c r="E42" i="5"/>
  <c r="J41" i="5"/>
  <c r="E41" i="5"/>
  <c r="J40" i="5"/>
  <c r="E40" i="5"/>
  <c r="K39" i="5"/>
  <c r="J39" i="5"/>
  <c r="H39" i="5"/>
  <c r="G39" i="5"/>
  <c r="F39" i="5"/>
  <c r="K38" i="5"/>
  <c r="J38" i="5"/>
  <c r="H38" i="5"/>
  <c r="G38" i="5"/>
  <c r="F38" i="5"/>
  <c r="C37" i="5"/>
  <c r="V36" i="5"/>
  <c r="T36" i="5"/>
  <c r="U36" i="5"/>
  <c r="S36" i="5"/>
  <c r="F36" i="5"/>
  <c r="E36" i="5"/>
  <c r="D36" i="5"/>
  <c r="I36" i="5"/>
  <c r="C36" i="5"/>
  <c r="B36" i="5"/>
  <c r="A36" i="5"/>
  <c r="L35" i="5"/>
  <c r="Q35" i="5" s="1"/>
  <c r="Z35" i="5"/>
  <c r="X35" i="5"/>
  <c r="W35" i="5"/>
  <c r="K34" i="5"/>
  <c r="J35" i="5" s="1"/>
  <c r="P35" i="5" s="1"/>
  <c r="J34" i="5"/>
  <c r="H34" i="5"/>
  <c r="Y35" i="5" s="1"/>
  <c r="G34" i="5"/>
  <c r="F34" i="5"/>
  <c r="V34" i="5"/>
  <c r="T34" i="5"/>
  <c r="U34" i="5"/>
  <c r="S34" i="5"/>
  <c r="E34" i="5"/>
  <c r="D34" i="5"/>
  <c r="I34" i="5"/>
  <c r="B34" i="5"/>
  <c r="A34" i="5"/>
  <c r="L33" i="5"/>
  <c r="Q33" i="5" s="1"/>
  <c r="Z33" i="5"/>
  <c r="Y33" i="5"/>
  <c r="W33" i="5"/>
  <c r="L32" i="5"/>
  <c r="G32" i="5"/>
  <c r="E32" i="5"/>
  <c r="J31" i="5"/>
  <c r="E31" i="5"/>
  <c r="J30" i="5"/>
  <c r="E30" i="5"/>
  <c r="K29" i="5"/>
  <c r="J29" i="5"/>
  <c r="H29" i="5"/>
  <c r="G29" i="5"/>
  <c r="F29" i="5"/>
  <c r="K28" i="5"/>
  <c r="J28" i="5"/>
  <c r="H28" i="5"/>
  <c r="G28" i="5"/>
  <c r="F28" i="5"/>
  <c r="V27" i="5"/>
  <c r="K31" i="5" s="1"/>
  <c r="T27" i="5"/>
  <c r="K30" i="5" s="1"/>
  <c r="U27" i="5"/>
  <c r="H31" i="5" s="1"/>
  <c r="S27" i="5"/>
  <c r="H30" i="5" s="1"/>
  <c r="F27" i="5"/>
  <c r="E27" i="5"/>
  <c r="D27" i="5"/>
  <c r="I27" i="5"/>
  <c r="C27" i="5"/>
  <c r="B27" i="5"/>
  <c r="A27" i="5"/>
  <c r="B7" i="5"/>
  <c r="A1" i="5"/>
  <c r="E17" i="7" l="1"/>
  <c r="E32" i="7"/>
  <c r="E13" i="7"/>
  <c r="K88" i="5"/>
  <c r="K81" i="5"/>
  <c r="K82" i="5" s="1"/>
  <c r="K83" i="5" s="1"/>
  <c r="K84" i="5" s="1"/>
  <c r="K85" i="5" s="1"/>
  <c r="K86" i="5" s="1"/>
  <c r="K87" i="5" s="1"/>
  <c r="K80" i="5"/>
  <c r="K40" i="5"/>
  <c r="K52" i="5"/>
  <c r="K53" i="5"/>
  <c r="L58" i="5"/>
  <c r="H52" i="5"/>
  <c r="G20" i="5"/>
  <c r="G35" i="5"/>
  <c r="O35" i="5" s="1"/>
  <c r="H41" i="5"/>
  <c r="K41" i="5"/>
  <c r="J45" i="5" s="1"/>
  <c r="P45" i="5" s="1"/>
  <c r="J33" i="5"/>
  <c r="P33" i="5" s="1"/>
  <c r="G19" i="5"/>
  <c r="H40" i="5"/>
  <c r="G45" i="5" s="1"/>
  <c r="O45" i="5" s="1"/>
  <c r="H53" i="5"/>
  <c r="X33" i="5"/>
  <c r="G17" i="5"/>
  <c r="G33" i="5"/>
  <c r="O33" i="5" s="1"/>
  <c r="R28" i="5"/>
  <c r="R3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3" i="3" s="1"/>
  <c r="T24" i="1"/>
  <c r="AC24" i="1"/>
  <c r="AD24" i="1"/>
  <c r="AE24" i="1"/>
  <c r="CS24" i="1" s="1"/>
  <c r="R24" i="1" s="1"/>
  <c r="AF24" i="1"/>
  <c r="AG24" i="1"/>
  <c r="AH24" i="1"/>
  <c r="CV24" i="1" s="1"/>
  <c r="U24" i="1" s="1"/>
  <c r="AI24" i="1"/>
  <c r="CW24" i="1" s="1"/>
  <c r="V24" i="1" s="1"/>
  <c r="AJ24" i="1"/>
  <c r="CQ24" i="1"/>
  <c r="P24" i="1" s="1"/>
  <c r="CR24" i="1"/>
  <c r="Q24" i="1" s="1"/>
  <c r="CT24" i="1"/>
  <c r="S24" i="1" s="1"/>
  <c r="CZ24" i="1" s="1"/>
  <c r="Y24" i="1" s="1"/>
  <c r="CU24" i="1"/>
  <c r="CX24" i="1"/>
  <c r="W24" i="1" s="1"/>
  <c r="CY24" i="1"/>
  <c r="X24" i="1" s="1"/>
  <c r="FR24" i="1"/>
  <c r="GL24" i="1"/>
  <c r="GN24" i="1"/>
  <c r="GP24" i="1"/>
  <c r="GV24" i="1"/>
  <c r="HC24" i="1" s="1"/>
  <c r="GX24" i="1" s="1"/>
  <c r="I25" i="1"/>
  <c r="AC25" i="1"/>
  <c r="AB25" i="1" s="1"/>
  <c r="AD25" i="1"/>
  <c r="CR25" i="1" s="1"/>
  <c r="Q25" i="1" s="1"/>
  <c r="AE25" i="1"/>
  <c r="AF25" i="1"/>
  <c r="AG25" i="1"/>
  <c r="AH25" i="1"/>
  <c r="CV25" i="1" s="1"/>
  <c r="U25" i="1" s="1"/>
  <c r="AI25" i="1"/>
  <c r="AJ25" i="1"/>
  <c r="CS25" i="1"/>
  <c r="R25" i="1" s="1"/>
  <c r="CT25" i="1"/>
  <c r="S25" i="1" s="1"/>
  <c r="CU25" i="1"/>
  <c r="T25" i="1" s="1"/>
  <c r="CW25" i="1"/>
  <c r="V25" i="1" s="1"/>
  <c r="CX25" i="1"/>
  <c r="W25" i="1" s="1"/>
  <c r="GL25" i="1"/>
  <c r="GN25" i="1"/>
  <c r="GO25" i="1"/>
  <c r="GP25" i="1"/>
  <c r="GV25" i="1"/>
  <c r="HC25" i="1" s="1"/>
  <c r="GX25" i="1" s="1"/>
  <c r="C26" i="1"/>
  <c r="D26" i="1"/>
  <c r="I26" i="1"/>
  <c r="CX7" i="3" s="1"/>
  <c r="Q26" i="1"/>
  <c r="T26" i="1"/>
  <c r="AC26" i="1"/>
  <c r="AB26" i="1" s="1"/>
  <c r="AD26" i="1"/>
  <c r="AE26" i="1"/>
  <c r="CS26" i="1" s="1"/>
  <c r="R26" i="1" s="1"/>
  <c r="AF26" i="1"/>
  <c r="AG26" i="1"/>
  <c r="AH26" i="1"/>
  <c r="AI26" i="1"/>
  <c r="CW26" i="1" s="1"/>
  <c r="V26" i="1" s="1"/>
  <c r="AJ26" i="1"/>
  <c r="CQ26" i="1"/>
  <c r="P26" i="1" s="1"/>
  <c r="CP26" i="1" s="1"/>
  <c r="O26" i="1" s="1"/>
  <c r="CR26" i="1"/>
  <c r="CT26" i="1"/>
  <c r="S26" i="1" s="1"/>
  <c r="CU26" i="1"/>
  <c r="CV26" i="1"/>
  <c r="U26" i="1" s="1"/>
  <c r="CX26" i="1"/>
  <c r="W26" i="1" s="1"/>
  <c r="CY26" i="1"/>
  <c r="X26" i="1" s="1"/>
  <c r="CZ26" i="1"/>
  <c r="Y26" i="1" s="1"/>
  <c r="FR26" i="1"/>
  <c r="GL26" i="1"/>
  <c r="GN26" i="1"/>
  <c r="GP26" i="1"/>
  <c r="GV26" i="1"/>
  <c r="HC26" i="1" s="1"/>
  <c r="GX26" i="1" s="1"/>
  <c r="I27" i="1"/>
  <c r="T27" i="1"/>
  <c r="AC27" i="1"/>
  <c r="AD27" i="1"/>
  <c r="CR27" i="1" s="1"/>
  <c r="Q27" i="1" s="1"/>
  <c r="AE27" i="1"/>
  <c r="AF27" i="1"/>
  <c r="AG27" i="1"/>
  <c r="AH27" i="1"/>
  <c r="CV27" i="1" s="1"/>
  <c r="U27" i="1" s="1"/>
  <c r="AI27" i="1"/>
  <c r="AJ27" i="1"/>
  <c r="CQ27" i="1"/>
  <c r="P27" i="1" s="1"/>
  <c r="CP27" i="1" s="1"/>
  <c r="O27" i="1" s="1"/>
  <c r="CS27" i="1"/>
  <c r="R27" i="1" s="1"/>
  <c r="CT27" i="1"/>
  <c r="S27" i="1" s="1"/>
  <c r="CU27" i="1"/>
  <c r="CW27" i="1"/>
  <c r="V27" i="1" s="1"/>
  <c r="CX27" i="1"/>
  <c r="W27" i="1" s="1"/>
  <c r="FR27" i="1"/>
  <c r="GL27" i="1"/>
  <c r="GN27" i="1"/>
  <c r="GP27" i="1"/>
  <c r="GV27" i="1"/>
  <c r="HC27" i="1"/>
  <c r="GX27" i="1" s="1"/>
  <c r="I28" i="1"/>
  <c r="AC28" i="1"/>
  <c r="CQ28" i="1" s="1"/>
  <c r="P28" i="1" s="1"/>
  <c r="AE28" i="1"/>
  <c r="AD28" i="1" s="1"/>
  <c r="CR28" i="1" s="1"/>
  <c r="Q28" i="1" s="1"/>
  <c r="AF28" i="1"/>
  <c r="AG28" i="1"/>
  <c r="CU28" i="1" s="1"/>
  <c r="AH28" i="1"/>
  <c r="AI28" i="1"/>
  <c r="CW28" i="1" s="1"/>
  <c r="V28" i="1" s="1"/>
  <c r="AJ28" i="1"/>
  <c r="CS28" i="1"/>
  <c r="R28" i="1" s="1"/>
  <c r="CT28" i="1"/>
  <c r="S28" i="1" s="1"/>
  <c r="CV28" i="1"/>
  <c r="U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S29" i="1"/>
  <c r="AC29" i="1"/>
  <c r="AD29" i="1"/>
  <c r="CR29" i="1" s="1"/>
  <c r="AE29" i="1"/>
  <c r="AF29" i="1"/>
  <c r="AG29" i="1"/>
  <c r="AH29" i="1"/>
  <c r="CV29" i="1" s="1"/>
  <c r="AI29" i="1"/>
  <c r="AJ29" i="1"/>
  <c r="CQ29" i="1"/>
  <c r="P29" i="1" s="1"/>
  <c r="CS29" i="1"/>
  <c r="R29" i="1" s="1"/>
  <c r="CT29" i="1"/>
  <c r="CU29" i="1"/>
  <c r="CW29" i="1"/>
  <c r="V29" i="1" s="1"/>
  <c r="CX29" i="1"/>
  <c r="W29" i="1" s="1"/>
  <c r="FR29" i="1"/>
  <c r="GL29" i="1"/>
  <c r="GN29" i="1"/>
  <c r="GP29" i="1"/>
  <c r="GV29" i="1"/>
  <c r="HC29" i="1" s="1"/>
  <c r="GX29" i="1" s="1"/>
  <c r="AC30" i="1"/>
  <c r="CQ30" i="1" s="1"/>
  <c r="AE30" i="1"/>
  <c r="AD30" i="1" s="1"/>
  <c r="AF30" i="1"/>
  <c r="AG30" i="1"/>
  <c r="CU30" i="1" s="1"/>
  <c r="AH30" i="1"/>
  <c r="AI30" i="1"/>
  <c r="AJ30" i="1"/>
  <c r="CR30" i="1"/>
  <c r="CS30" i="1"/>
  <c r="CT30" i="1"/>
  <c r="CV30" i="1"/>
  <c r="CW30" i="1"/>
  <c r="CX30" i="1"/>
  <c r="FR30" i="1"/>
  <c r="GL30" i="1"/>
  <c r="GN30" i="1"/>
  <c r="GP30" i="1"/>
  <c r="GV30" i="1"/>
  <c r="HC30" i="1"/>
  <c r="B32" i="1"/>
  <c r="B22" i="1" s="1"/>
  <c r="C32" i="1"/>
  <c r="C22" i="1" s="1"/>
  <c r="D32" i="1"/>
  <c r="F32" i="1"/>
  <c r="F22" i="1" s="1"/>
  <c r="G32" i="1"/>
  <c r="G22" i="1" s="1"/>
  <c r="AO32" i="1"/>
  <c r="AO22" i="1" s="1"/>
  <c r="BB32" i="1"/>
  <c r="BB22" i="1" s="1"/>
  <c r="BX32" i="1"/>
  <c r="BX22" i="1" s="1"/>
  <c r="BZ32" i="1"/>
  <c r="BZ22" i="1" s="1"/>
  <c r="CD32" i="1"/>
  <c r="CD22" i="1" s="1"/>
  <c r="CK32" i="1"/>
  <c r="CK22" i="1" s="1"/>
  <c r="CL32" i="1"/>
  <c r="CL22" i="1" s="1"/>
  <c r="F36" i="1"/>
  <c r="F45" i="1"/>
  <c r="B61" i="1"/>
  <c r="B18" i="1" s="1"/>
  <c r="C61" i="1"/>
  <c r="C18" i="1" s="1"/>
  <c r="D61" i="1"/>
  <c r="D18" i="1" s="1"/>
  <c r="F61" i="1"/>
  <c r="F18" i="1" s="1"/>
  <c r="G61" i="1"/>
  <c r="G18" i="1" s="1"/>
  <c r="AO61" i="1"/>
  <c r="AO18" i="1" s="1"/>
  <c r="BB61" i="1"/>
  <c r="BB18" i="1" s="1"/>
  <c r="F65" i="1"/>
  <c r="K89" i="5" l="1"/>
  <c r="J56" i="5"/>
  <c r="P56" i="5" s="1"/>
  <c r="J58" i="5" s="1"/>
  <c r="X56" i="5"/>
  <c r="X45" i="5"/>
  <c r="G56" i="5"/>
  <c r="O56" i="5" s="1"/>
  <c r="G58" i="5" s="1"/>
  <c r="G22" i="5"/>
  <c r="S30" i="1"/>
  <c r="CZ25" i="1"/>
  <c r="Y25" i="1" s="1"/>
  <c r="CY25" i="1"/>
  <c r="X25" i="1" s="1"/>
  <c r="W30" i="1"/>
  <c r="R30" i="1"/>
  <c r="AE32" i="1" s="1"/>
  <c r="CZ27" i="1"/>
  <c r="Y27" i="1" s="1"/>
  <c r="CY27" i="1"/>
  <c r="X27" i="1" s="1"/>
  <c r="GO27" i="1" s="1"/>
  <c r="AJ32" i="1"/>
  <c r="CP24" i="1"/>
  <c r="O24" i="1" s="1"/>
  <c r="V30" i="1"/>
  <c r="AI32" i="1" s="1"/>
  <c r="Q30" i="1"/>
  <c r="CY28" i="1"/>
  <c r="X28" i="1" s="1"/>
  <c r="CZ28" i="1"/>
  <c r="Y28" i="1" s="1"/>
  <c r="CP28" i="1"/>
  <c r="O28" i="1" s="1"/>
  <c r="GO26" i="1"/>
  <c r="GM26" i="1"/>
  <c r="GM27" i="1"/>
  <c r="CJ32" i="1"/>
  <c r="CZ29" i="1"/>
  <c r="Y29" i="1" s="1"/>
  <c r="CX11" i="3"/>
  <c r="CX15" i="3"/>
  <c r="CX19" i="3"/>
  <c r="CX14" i="3"/>
  <c r="CX18" i="3"/>
  <c r="CX21" i="3"/>
  <c r="CX17" i="3"/>
  <c r="CX13" i="3"/>
  <c r="T30" i="1"/>
  <c r="AB30" i="1"/>
  <c r="U29" i="1"/>
  <c r="Q29" i="1"/>
  <c r="CP29" i="1" s="1"/>
  <c r="O29" i="1" s="1"/>
  <c r="AB24" i="1"/>
  <c r="CG32" i="1"/>
  <c r="F74" i="1"/>
  <c r="BC32" i="1"/>
  <c r="AU32" i="1"/>
  <c r="AQ32" i="1"/>
  <c r="I30" i="1"/>
  <c r="GX30" i="1" s="1"/>
  <c r="T28" i="1"/>
  <c r="AG32" i="1" s="1"/>
  <c r="AB28" i="1"/>
  <c r="AB27" i="1"/>
  <c r="CQ25" i="1"/>
  <c r="P25" i="1" s="1"/>
  <c r="CY29" i="1"/>
  <c r="X29" i="1" s="1"/>
  <c r="AB29" i="1"/>
  <c r="T29" i="1"/>
  <c r="CX20" i="3"/>
  <c r="CX16" i="3"/>
  <c r="CX12" i="3"/>
  <c r="CX10" i="3"/>
  <c r="CX6" i="3"/>
  <c r="CX2" i="3"/>
  <c r="G18" i="5" l="1"/>
  <c r="AK32" i="1"/>
  <c r="AG22" i="1"/>
  <c r="T32" i="1"/>
  <c r="GO29" i="1"/>
  <c r="GM29" i="1"/>
  <c r="AH32" i="1"/>
  <c r="V32" i="1"/>
  <c r="AI22" i="1"/>
  <c r="AL32" i="1"/>
  <c r="AE22" i="1"/>
  <c r="R32" i="1"/>
  <c r="CJ22" i="1"/>
  <c r="BA32" i="1"/>
  <c r="BC22" i="1"/>
  <c r="BC61" i="1"/>
  <c r="F48" i="1"/>
  <c r="GM28" i="1"/>
  <c r="GN28" i="1"/>
  <c r="CB32" i="1" s="1"/>
  <c r="CY30" i="1"/>
  <c r="X30" i="1" s="1"/>
  <c r="CZ30" i="1"/>
  <c r="Y30" i="1" s="1"/>
  <c r="FR25" i="1"/>
  <c r="BY32" i="1" s="1"/>
  <c r="CP25" i="1"/>
  <c r="O25" i="1" s="1"/>
  <c r="GM25" i="1" s="1"/>
  <c r="P30" i="1"/>
  <c r="CP30" i="1" s="1"/>
  <c r="O30" i="1" s="1"/>
  <c r="AC32" i="1"/>
  <c r="AF32" i="1"/>
  <c r="F42" i="1"/>
  <c r="AQ61" i="1"/>
  <c r="AQ22" i="1"/>
  <c r="CG22" i="1"/>
  <c r="AX32" i="1"/>
  <c r="GO24" i="1"/>
  <c r="GM24" i="1"/>
  <c r="AD32" i="1"/>
  <c r="AU22" i="1"/>
  <c r="AU61" i="1"/>
  <c r="F51" i="1"/>
  <c r="AJ22" i="1"/>
  <c r="W32" i="1"/>
  <c r="U30" i="1"/>
  <c r="AL22" i="1" l="1"/>
  <c r="Y32" i="1"/>
  <c r="CA32" i="1"/>
  <c r="AC22" i="1"/>
  <c r="CH32" i="1"/>
  <c r="CE32" i="1"/>
  <c r="CF32" i="1"/>
  <c r="P32" i="1"/>
  <c r="AD22" i="1"/>
  <c r="Q32" i="1"/>
  <c r="AX22" i="1"/>
  <c r="F39" i="1"/>
  <c r="AX61" i="1"/>
  <c r="CB22" i="1"/>
  <c r="AS32" i="1"/>
  <c r="AB32" i="1"/>
  <c r="S32" i="1"/>
  <c r="AF22" i="1"/>
  <c r="BY22" i="1"/>
  <c r="AP32" i="1"/>
  <c r="CI32" i="1"/>
  <c r="BA22" i="1"/>
  <c r="F52" i="1"/>
  <c r="H16" i="2" s="1"/>
  <c r="H18" i="2" s="1"/>
  <c r="BA61" i="1"/>
  <c r="AU18" i="1"/>
  <c r="F80" i="1"/>
  <c r="F92" i="1" s="1"/>
  <c r="F102" i="1" s="1"/>
  <c r="W22" i="1"/>
  <c r="W61" i="1"/>
  <c r="F56" i="1"/>
  <c r="F71" i="1"/>
  <c r="AQ18" i="1"/>
  <c r="GM30" i="1"/>
  <c r="GO30" i="1"/>
  <c r="CC32" i="1" s="1"/>
  <c r="BC18" i="1"/>
  <c r="F77" i="1"/>
  <c r="R22" i="1"/>
  <c r="F46" i="1"/>
  <c r="R61" i="1"/>
  <c r="V22" i="1"/>
  <c r="F55" i="1"/>
  <c r="V61" i="1"/>
  <c r="T61" i="1"/>
  <c r="F53" i="1"/>
  <c r="T22" i="1"/>
  <c r="AH22" i="1"/>
  <c r="U32" i="1"/>
  <c r="AK22" i="1"/>
  <c r="X32" i="1"/>
  <c r="CC22" i="1" l="1"/>
  <c r="AT32" i="1"/>
  <c r="F85" i="1"/>
  <c r="W18" i="1"/>
  <c r="BA18" i="1"/>
  <c r="F81" i="1"/>
  <c r="O32" i="1"/>
  <c r="AB22" i="1"/>
  <c r="F68" i="1"/>
  <c r="AX18" i="1"/>
  <c r="CH22" i="1"/>
  <c r="AY32" i="1"/>
  <c r="U22" i="1"/>
  <c r="F54" i="1"/>
  <c r="U61" i="1"/>
  <c r="T18" i="1"/>
  <c r="F82" i="1"/>
  <c r="F75" i="1"/>
  <c r="R18" i="1"/>
  <c r="P22" i="1"/>
  <c r="P61" i="1"/>
  <c r="F35" i="1"/>
  <c r="V18" i="1"/>
  <c r="F84" i="1"/>
  <c r="AS22" i="1"/>
  <c r="AS61" i="1"/>
  <c r="F49" i="1"/>
  <c r="E16" i="2" s="1"/>
  <c r="AW32" i="1"/>
  <c r="CF22" i="1"/>
  <c r="AR32" i="1"/>
  <c r="CA22" i="1"/>
  <c r="X22" i="1"/>
  <c r="X61" i="1"/>
  <c r="F57" i="1"/>
  <c r="AZ32" i="1"/>
  <c r="CI22" i="1"/>
  <c r="F47" i="1"/>
  <c r="J16" i="2" s="1"/>
  <c r="J18" i="2" s="1"/>
  <c r="S61" i="1"/>
  <c r="S22" i="1"/>
  <c r="Q22" i="1"/>
  <c r="Q61" i="1"/>
  <c r="F44" i="1"/>
  <c r="CE22" i="1"/>
  <c r="AV32" i="1"/>
  <c r="Y22" i="1"/>
  <c r="F58" i="1"/>
  <c r="Y61" i="1"/>
  <c r="AP22" i="1"/>
  <c r="F41" i="1"/>
  <c r="G16" i="2" s="1"/>
  <c r="G18" i="2" s="1"/>
  <c r="AP61" i="1"/>
  <c r="Y18" i="1" l="1"/>
  <c r="F87" i="1"/>
  <c r="AZ22" i="1"/>
  <c r="F43" i="1"/>
  <c r="AZ61" i="1"/>
  <c r="U18" i="1"/>
  <c r="F83" i="1"/>
  <c r="O22" i="1"/>
  <c r="F34" i="1"/>
  <c r="O61" i="1"/>
  <c r="F70" i="1"/>
  <c r="F90" i="1" s="1"/>
  <c r="AP18" i="1"/>
  <c r="S18" i="1"/>
  <c r="F76" i="1"/>
  <c r="AR22" i="1"/>
  <c r="F59" i="1"/>
  <c r="AR61" i="1"/>
  <c r="AS18" i="1"/>
  <c r="F78" i="1"/>
  <c r="AT22" i="1"/>
  <c r="F50" i="1"/>
  <c r="F16" i="2" s="1"/>
  <c r="F18" i="2" s="1"/>
  <c r="AT61" i="1"/>
  <c r="Q18" i="1"/>
  <c r="F73" i="1"/>
  <c r="X18" i="1"/>
  <c r="F86" i="1"/>
  <c r="P18" i="1"/>
  <c r="F64" i="1"/>
  <c r="F37" i="1"/>
  <c r="AV61" i="1"/>
  <c r="AV22" i="1"/>
  <c r="AW22" i="1"/>
  <c r="F38" i="1"/>
  <c r="AW61" i="1"/>
  <c r="AY61" i="1"/>
  <c r="F40" i="1"/>
  <c r="AY22" i="1"/>
  <c r="E18" i="2"/>
  <c r="I16" i="2"/>
  <c r="I18" i="2" s="1"/>
  <c r="F69" i="1" l="1"/>
  <c r="AY18" i="1"/>
  <c r="AW18" i="1"/>
  <c r="F67" i="1"/>
  <c r="F91" i="1" s="1"/>
  <c r="F100" i="1" s="1"/>
  <c r="AV18" i="1"/>
  <c r="F66" i="1"/>
  <c r="AT18" i="1"/>
  <c r="F79" i="1"/>
  <c r="F63" i="1"/>
  <c r="O18" i="1"/>
  <c r="AR18" i="1"/>
  <c r="F88" i="1"/>
  <c r="F89" i="1" s="1"/>
  <c r="F93" i="1" s="1"/>
  <c r="AZ18" i="1"/>
  <c r="F72" i="1"/>
  <c r="F94" i="1" l="1"/>
  <c r="F95" i="1" s="1"/>
  <c r="F97" i="1" l="1"/>
  <c r="F96" i="1"/>
  <c r="F98" i="1" l="1"/>
  <c r="F99" i="1" s="1"/>
  <c r="F101" i="1" s="1"/>
</calcChain>
</file>

<file path=xl/sharedStrings.xml><?xml version="1.0" encoding="utf-8"?>
<sst xmlns="http://schemas.openxmlformats.org/spreadsheetml/2006/main" count="1252" uniqueCount="361">
  <si>
    <t>Smeta.RU  (495) 974-1589</t>
  </si>
  <si>
    <t>_PS_</t>
  </si>
  <si>
    <t>Smeta.RU</t>
  </si>
  <si>
    <t>ФГУП ЦНРПМ  Доп. раб. место  MCCS-0015252</t>
  </si>
  <si>
    <t/>
  </si>
  <si>
    <t>02-02-05 СОУЭ</t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</si>
  <si>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</si>
  <si>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</si>
  <si>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</si>
  <si>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</si>
  <si>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</si>
  <si>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</si>
  <si>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1</t>
  </si>
  <si>
    <t>м10-04-101-07</t>
  </si>
  <si>
    <t>Громкоговоритель или звуковая колонка в помещении</t>
  </si>
  <si>
    <t>ШТ</t>
  </si>
  <si>
    <t>ФЕРм-2001, м10-04-101-07, приказ Минстроя России №1039/пр от 30.12.2016г.</t>
  </si>
  <si>
    <t>Монтажные работы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</si>
  <si>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</si>
  <si>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</si>
  <si>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2</t>
  </si>
  <si>
    <t>61.2.04.05-0003</t>
  </si>
  <si>
    <t>Оповещатель звуковой АС-10 (ООПЗ-12)</t>
  </si>
  <si>
    <t>шт.</t>
  </si>
  <si>
    <t>ФССЦ-2001, 61.2.04.05-0003, приказ Минстроя России №1039/пр от 30.12.2016г.</t>
  </si>
  <si>
    <t>оборудование</t>
  </si>
  <si>
    <t>Оборудование по ценникам</t>
  </si>
  <si>
    <t>ОБОРУД.</t>
  </si>
  <si>
    <t>3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</si>
  <si>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</si>
  <si>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</si>
  <si>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</si>
  <si>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</si>
  <si>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</si>
  <si>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</si>
  <si>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</si>
  <si>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</si>
  <si>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</si>
  <si>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</si>
  <si>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</si>
  <si>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5</t>
  </si>
  <si>
    <t>23.8.03.02-0001</t>
  </si>
  <si>
    <t>Клипса для крепежа гофротрубы, диаметром 16 мм</t>
  </si>
  <si>
    <t>10 шт.</t>
  </si>
  <si>
    <t>ФССЦ-2001, 23.8.03.02-0001,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</si>
  <si>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</si>
  <si>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</si>
  <si>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</si>
  <si>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</si>
  <si>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</si>
  <si>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</si>
  <si>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</si>
  <si>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7</t>
  </si>
  <si>
    <t>21.1.08.01-0313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</si>
  <si>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t>
  </si>
  <si>
    <t>1000 м</t>
  </si>
  <si>
    <t>ФССЦ-2001, 21.1.08.01-0313, приказ Минстроя России №1039/пр от 30.12.2016г.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</si>
  <si>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</si>
  <si>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</si>
  <si>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</si>
  <si>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</si>
  <si>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</si>
  <si>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</si>
  <si>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</si>
  <si>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</si>
  <si>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</si>
  <si>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</si>
  <si>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</si>
  <si>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</si>
  <si>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</si>
  <si>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</si>
  <si>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</si>
  <si>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</si>
  <si>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</si>
  <si>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</si>
  <si>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</si>
  <si>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</si>
  <si>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</si>
  <si>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</si>
  <si>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</si>
  <si>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</si>
  <si>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</si>
  <si>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</si>
  <si>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</si>
  <si>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</si>
  <si>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</si>
  <si>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</si>
  <si>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</si>
  <si>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</si>
  <si>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</si>
  <si>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</si>
  <si>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</si>
  <si>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</si>
  <si>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</si>
  <si>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</si>
  <si>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</si>
  <si>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</si>
  <si>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</si>
  <si>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</si>
  <si>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</si>
  <si>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</si>
  <si>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</si>
  <si>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</si>
  <si>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</si>
  <si>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</si>
  <si>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</si>
  <si>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</si>
  <si>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</si>
  <si>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</si>
  <si>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</si>
  <si>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</si>
  <si>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</si>
  <si>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</si>
  <si>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</si>
  <si>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</si>
  <si>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</si>
  <si>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</si>
  <si>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</si>
  <si>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</si>
  <si>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</si>
  <si>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</si>
  <si>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</si>
  <si>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</si>
  <si>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</si>
  <si>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</si>
  <si>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</si>
  <si>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</si>
  <si>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</si>
  <si>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</si>
  <si>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</si>
  <si>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</si>
  <si>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</si>
  <si>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</si>
  <si>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</si>
  <si>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</si>
  <si>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</si>
  <si>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</si>
  <si>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</si>
  <si>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</si>
  <si>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</si>
  <si>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</si>
  <si>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</si>
  <si>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</si>
  <si>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</si>
  <si>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</si>
  <si>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</si>
  <si>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</si>
  <si>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</si>
  <si>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</si>
  <si>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</si>
  <si>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</si>
  <si>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</si>
  <si>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</si>
  <si>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</si>
  <si>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</si>
  <si>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</si>
  <si>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</si>
  <si>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</si>
  <si>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</si>
  <si>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</si>
  <si>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</si>
  <si>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</si>
  <si>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</si>
  <si>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</si>
  <si>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</si>
  <si>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</si>
  <si>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</si>
  <si>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</si>
  <si>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</si>
  <si>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</si>
  <si>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</si>
  <si>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</si>
  <si>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</si>
  <si>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</si>
  <si>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</si>
  <si>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</si>
  <si>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</si>
  <si>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</si>
  <si>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</si>
  <si>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</si>
  <si>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</si>
  <si>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</si>
  <si>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</si>
  <si>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</si>
  <si>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</si>
  <si>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</si>
  <si>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</si>
  <si>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</si>
  <si>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</si>
  <si>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</si>
  <si>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</si>
  <si>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</si>
  <si>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</si>
  <si>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</si>
  <si>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</si>
  <si>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</si>
  <si>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</si>
  <si>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</si>
  <si>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</si>
  <si>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</si>
  <si>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</si>
  <si>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</si>
  <si>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</si>
  <si>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</si>
  <si>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1-100-35</t>
  </si>
  <si>
    <t>Рабочий среднего разряда 3.5</t>
  </si>
  <si>
    <t>чел.-ч.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</si>
  <si>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</si>
  <si>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</si>
  <si>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</si>
  <si>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кг</t>
  </si>
  <si>
    <t>21.2.03.09-0105</t>
  </si>
  <si>
    <t>ФССЦ-2001, 21.2.03.09-0105, приказ Минстроя России №1039/пр от 30.12.2016г.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</si>
  <si>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</si>
  <si>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22.2.02.23-0011</t>
  </si>
  <si>
    <t>ФССЦ-2001, 22.2.02.23-0011, приказ Минстроя России №1039/пр от 30.12.2016г.</t>
  </si>
  <si>
    <t>Глухари</t>
  </si>
  <si>
    <t>100 шт.</t>
  </si>
  <si>
    <t>999-9950</t>
  </si>
  <si>
    <t>Вспомогательные ненормируемые материалы (2% от ОЗП)</t>
  </si>
  <si>
    <t>РУБ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</si>
  <si>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</si>
  <si>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</si>
  <si>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</si>
  <si>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</si>
  <si>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</si>
  <si>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1-100-38</t>
  </si>
  <si>
    <t>Рабочий среднего разряда 3.8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</si>
  <si>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</si>
  <si>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</si>
  <si>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</si>
  <si>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</si>
  <si>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</si>
  <si>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</si>
  <si>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</si>
  <si>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</si>
  <si>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</si>
  <si>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</si>
  <si>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</si>
  <si>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</si>
  <si>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01.7.07.20-0002</t>
  </si>
  <si>
    <t>ФССЦ-2001, 01.7.07.20-0002, приказ Минстроя России №1039/пр от 30.12.2016г.</t>
  </si>
  <si>
    <t>Тальк молотый, сорт I</t>
  </si>
  <si>
    <t>т</t>
  </si>
  <si>
    <t>14.4.02.09-0001</t>
  </si>
  <si>
    <t>ФССЦ-2001, 14.4.02.09-0001, приказ Минстроя России №1039/пр от 30.12.2016г.</t>
  </si>
  <si>
    <t>Краска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</si>
  <si>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</si>
  <si>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</si>
  <si>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</si>
  <si>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</si>
  <si>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</si>
  <si>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</si>
  <si>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1000 шт.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</si>
  <si>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</si>
  <si>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</si>
  <si>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</si>
  <si>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</si>
  <si>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</si>
  <si>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</si>
  <si>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</si>
  <si>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</si>
  <si>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</si>
  <si>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</si>
  <si>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</si>
  <si>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</si>
  <si>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</si>
  <si>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</si>
  <si>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</si>
  <si>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</si>
  <si>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</si>
  <si>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</si>
  <si>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</si>
  <si>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</si>
  <si>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</si>
  <si>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</si>
  <si>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</si>
  <si>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</si>
  <si>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</si>
  <si>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</si>
  <si>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</si>
  <si>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</si>
  <si>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</si>
  <si>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</si>
  <si>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</si>
  <si>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</si>
  <si>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</si>
  <si>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ОБОРУДОВАНИЕ:
Оповещатель звуковой АС-10 (ООПЗ-12)</t>
  </si>
  <si>
    <t>в т.ч. зарплата машинистов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</si>
  <si>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</si>
  <si>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</si>
  <si>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</si>
  <si>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</si>
  <si>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</si>
  <si>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</si>
  <si>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</si>
  <si>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</si>
  <si>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</si>
  <si>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</si>
  <si>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</si>
  <si>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</si>
  <si>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</si>
  <si>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</si>
  <si>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</si>
  <si>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</si>
  <si>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</si>
  <si>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</si>
  <si>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</si>
  <si>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</si>
  <si>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</si>
  <si>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</si>
  <si>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</si>
  <si>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</si>
  <si>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</si>
  <si>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</si>
  <si>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</si>
  <si>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</si>
  <si>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</si>
  <si>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</si>
  <si>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</si>
  <si>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</si>
  <si>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</si>
  <si>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</si>
  <si>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</si>
  <si>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</si>
  <si>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</si>
  <si>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</si>
  <si>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</si>
  <si>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</si>
  <si>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</si>
  <si>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</si>
  <si>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</si>
  <si>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</si>
  <si>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</si>
  <si>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</si>
  <si>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</si>
  <si>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Трудовые ресурсы </t>
  </si>
  <si>
    <t xml:space="preserve">Итого трудовые ресурсы 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</si>
  <si>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</si>
  <si>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</si>
  <si>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</si>
  <si>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</si>
  <si>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 xml:space="preserve">Оборудование </t>
  </si>
  <si>
    <t xml:space="preserve">Итого оборудование </t>
  </si>
  <si>
    <t>Автор проекта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</si>
  <si>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</si>
  <si>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Основание: ведомость обьемов работ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</si>
  <si>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</si>
  <si>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</si>
  <si>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</si>
  <si>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</si>
  <si>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</si>
  <si>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</si>
  <si>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</si>
  <si>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</si>
  <si>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</si>
  <si>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Строительные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</si>
  <si>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Монтажные работы в текущих ценах 1 квартала 2019 года согласно письму Минстроя РФ от 22.01.2019 № 1408-ЛС/09 для Архангельской области базовый район с К=9,70</t>
  </si>
  <si>
    <t>Стоимость оборудования с к 3,95</t>
  </si>
  <si>
    <t>ЛОКАЛЬНАЯ СМЕТА № 02-02-04</t>
  </si>
  <si>
    <t>Приспособление для современного использования. Система оповещения людей и управления эвакуацией при пожаре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</si>
</sst>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4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821E8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5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0" fontId="15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wrapText="1"/>
    </xf>
    <xf numFmtId="0" fontId="15" fillId="0" borderId="2" xfId="0" applyFont="1" applyBorder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right" wrapText="1"/>
    </xf>
    <xf numFmtId="0" fontId="8" fillId="0" borderId="0" xfId="0" quotePrefix="1" applyFont="1" applyAlignment="1">
      <alignment horizontal="right" wrapText="1"/>
    </xf>
    <xf numFmtId="0" fontId="8" fillId="0" borderId="2" xfId="0" quotePrefix="1" applyFont="1" applyBorder="1" applyAlignment="1">
      <alignment horizontal="right" wrapText="1"/>
    </xf>
    <xf numFmtId="164" fontId="20" fillId="0" borderId="0" xfId="0" applyNumberFormat="1" applyFont="1" applyAlignment="1">
      <alignment horizontal="right"/>
    </xf>
    <xf numFmtId="0" fontId="21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21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2" fontId="21" fillId="0" borderId="0" xfId="0" applyNumberFormat="1" applyFont="1" applyAlignment="1">
      <alignment horizontal="left" vertical="top" wrapText="1"/>
    </xf>
    <xf numFmtId="165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164" fontId="21" fillId="0" borderId="1" xfId="0" applyNumberFormat="1" applyFont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left" wrapText="1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1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"/>
  <sheetViews>
    <sheetView tabSelected="1" view="pageLayout" topLeftCell="A81" zoomScaleNormal="100" workbookViewId="0">
      <selection activeCell="I20" activeCellId="3" sqref="I17:J17 I18:J18 I19:J19 I20:J20"/>
    </sheetView>
  </sheetViews>
  <sheetFormatPr defaultRowHeight="13.2" x14ac:dyDescent="0.25"/>
  <cols>
    <col min="1" max="1" width="5.77734375" customWidth="1"/>
    <col min="2" max="2" width="14.44140625" customWidth="1"/>
    <col min="3" max="3" width="40.77734375" customWidth="1"/>
    <col min="4" max="5" width="10.77734375" customWidth="1"/>
    <col min="6" max="6" width="12.77734375" customWidth="1"/>
    <col min="7" max="7" width="11.21875" customWidth="1"/>
    <col min="8" max="8" width="12.77734375" customWidth="1"/>
    <col min="9" max="9" width="11.77734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6.8" customHeight="1" x14ac:dyDescent="0.25">
      <c r="A2" s="9"/>
      <c r="B2" s="87" t="s">
        <v>345</v>
      </c>
      <c r="C2" s="87"/>
      <c r="D2" s="87"/>
      <c r="E2" s="87"/>
      <c r="F2" s="87"/>
      <c r="G2" s="87"/>
      <c r="H2" s="87"/>
      <c r="I2" s="87"/>
      <c r="J2" s="87"/>
      <c r="K2" s="87"/>
      <c r="L2" s="9"/>
    </row>
    <row r="3" spans="1:12" ht="13.8" x14ac:dyDescent="0.25">
      <c r="A3" s="10"/>
      <c r="B3" s="88" t="s">
        <v>254</v>
      </c>
      <c r="C3" s="88"/>
      <c r="D3" s="88"/>
      <c r="E3" s="88"/>
      <c r="F3" s="88"/>
      <c r="G3" s="88"/>
      <c r="H3" s="88"/>
      <c r="I3" s="88"/>
      <c r="J3" s="88"/>
      <c r="K3" s="8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89" t="s">
        <v>359</v>
      </c>
      <c r="C5" s="89"/>
      <c r="D5" s="89"/>
      <c r="E5" s="89"/>
      <c r="F5" s="89"/>
      <c r="G5" s="89"/>
      <c r="H5" s="89"/>
      <c r="I5" s="89"/>
      <c r="J5" s="89"/>
      <c r="K5" s="8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0" t="str">
        <f>IF(Source!G20&lt;&gt;"Новая локальная смета", Source!G20, "")</f>
        <v/>
      </c>
      <c r="C7" s="90"/>
      <c r="D7" s="90"/>
      <c r="E7" s="90"/>
      <c r="F7" s="90"/>
      <c r="G7" s="90"/>
      <c r="H7" s="90"/>
      <c r="I7" s="90"/>
      <c r="J7" s="90"/>
      <c r="K7" s="9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5.6" x14ac:dyDescent="0.3">
      <c r="A9" s="11"/>
      <c r="B9" s="91" t="s">
        <v>360</v>
      </c>
      <c r="C9" s="91"/>
      <c r="D9" s="91"/>
      <c r="E9" s="91"/>
      <c r="F9" s="91"/>
      <c r="G9" s="91"/>
      <c r="H9" s="91"/>
      <c r="I9" s="91"/>
      <c r="J9" s="91"/>
      <c r="K9" s="91"/>
      <c r="L9" s="14"/>
    </row>
    <row r="10" spans="1:12" ht="13.8" x14ac:dyDescent="0.25">
      <c r="A10" s="11"/>
      <c r="B10" s="92" t="s">
        <v>255</v>
      </c>
      <c r="C10" s="92"/>
      <c r="D10" s="92"/>
      <c r="E10" s="92"/>
      <c r="F10" s="92"/>
      <c r="G10" s="92"/>
      <c r="H10" s="92"/>
      <c r="I10" s="92"/>
      <c r="J10" s="92"/>
      <c r="K10" s="92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93" t="s">
        <v>346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4" t="s">
        <v>256</v>
      </c>
      <c r="H15" s="94"/>
      <c r="I15" s="94" t="s">
        <v>257</v>
      </c>
      <c r="J15" s="94"/>
      <c r="K15" s="11"/>
      <c r="L15" s="11"/>
    </row>
    <row r="16" spans="1:12" ht="13.8" x14ac:dyDescent="0.25">
      <c r="A16" s="11"/>
      <c r="B16" s="11"/>
      <c r="C16" s="83" t="s">
        <v>258</v>
      </c>
      <c r="D16" s="83"/>
      <c r="E16" s="83"/>
      <c r="F16" s="83"/>
      <c r="G16" s="84">
        <v>4.63</v>
      </c>
      <c r="H16" s="84"/>
      <c r="I16" s="84">
        <v>50.62</v>
      </c>
      <c r="J16" s="84"/>
      <c r="K16" s="85" t="s">
        <v>259</v>
      </c>
      <c r="L16" s="85"/>
    </row>
    <row r="17" spans="1:22" ht="13.8" hidden="1" x14ac:dyDescent="0.25">
      <c r="A17" s="11"/>
      <c r="B17" s="11"/>
      <c r="C17" s="86" t="s">
        <v>260</v>
      </c>
      <c r="D17" s="86"/>
      <c r="E17" s="86"/>
      <c r="F17" s="86"/>
      <c r="G17" s="84">
        <f>SUM(W27:W59)/1000</f>
        <v>3.5999999999999997E-2</v>
      </c>
      <c r="H17" s="84"/>
      <c r="I17" s="84"/>
      <c r="J17" s="84"/>
      <c r="K17" s="85" t="s">
        <v>259</v>
      </c>
      <c r="L17" s="85"/>
    </row>
    <row r="18" spans="1:22" ht="13.8" hidden="1" x14ac:dyDescent="0.25">
      <c r="A18" s="11"/>
      <c r="B18" s="11"/>
      <c r="C18" s="86" t="s">
        <v>261</v>
      </c>
      <c r="D18" s="86"/>
      <c r="E18" s="86"/>
      <c r="F18" s="86"/>
      <c r="G18" s="84">
        <f>SUM(X27:X59)/1000</f>
        <v>4.2902400000000007</v>
      </c>
      <c r="H18" s="84"/>
      <c r="I18" s="84"/>
      <c r="J18" s="84"/>
      <c r="K18" s="85" t="s">
        <v>259</v>
      </c>
      <c r="L18" s="85"/>
    </row>
    <row r="19" spans="1:22" ht="13.8" hidden="1" x14ac:dyDescent="0.25">
      <c r="A19" s="11"/>
      <c r="B19" s="11"/>
      <c r="C19" s="86" t="s">
        <v>262</v>
      </c>
      <c r="D19" s="86"/>
      <c r="E19" s="86"/>
      <c r="F19" s="86"/>
      <c r="G19" s="84">
        <f>SUM(Y27:Y59)/1000</f>
        <v>0.29672000000000004</v>
      </c>
      <c r="H19" s="84"/>
      <c r="I19" s="84"/>
      <c r="J19" s="84"/>
      <c r="K19" s="85" t="s">
        <v>259</v>
      </c>
      <c r="L19" s="85"/>
    </row>
    <row r="20" spans="1:22" ht="13.8" hidden="1" x14ac:dyDescent="0.25">
      <c r="A20" s="11"/>
      <c r="B20" s="11"/>
      <c r="C20" s="86" t="s">
        <v>263</v>
      </c>
      <c r="D20" s="86"/>
      <c r="E20" s="86"/>
      <c r="F20" s="86"/>
      <c r="G20" s="84">
        <f>SUM(Z27:Z59)/1000</f>
        <v>0</v>
      </c>
      <c r="H20" s="84"/>
      <c r="I20" s="84"/>
      <c r="J20" s="84"/>
      <c r="K20" s="85" t="s">
        <v>259</v>
      </c>
      <c r="L20" s="85"/>
    </row>
    <row r="21" spans="1:22" ht="13.8" x14ac:dyDescent="0.25">
      <c r="A21" s="11"/>
      <c r="B21" s="11"/>
      <c r="C21" s="83" t="s">
        <v>264</v>
      </c>
      <c r="D21" s="83"/>
      <c r="E21" s="83"/>
      <c r="F21" s="83"/>
      <c r="G21" s="84">
        <f>I21</f>
        <v>77.89</v>
      </c>
      <c r="H21" s="84"/>
      <c r="I21" s="84">
        <f>(Source!F54+Source!F55)</f>
        <v>77.89</v>
      </c>
      <c r="J21" s="84"/>
      <c r="K21" s="85" t="s">
        <v>265</v>
      </c>
      <c r="L21" s="85"/>
    </row>
    <row r="22" spans="1:22" ht="13.8" x14ac:dyDescent="0.25">
      <c r="A22" s="11"/>
      <c r="B22" s="11"/>
      <c r="C22" s="83" t="s">
        <v>266</v>
      </c>
      <c r="D22" s="83"/>
      <c r="E22" s="83"/>
      <c r="F22" s="83"/>
      <c r="G22" s="84">
        <f>SUM(R27:R59)/1000</f>
        <v>0.71725000000000005</v>
      </c>
      <c r="H22" s="84"/>
      <c r="I22" s="84"/>
      <c r="J22" s="84"/>
      <c r="K22" s="85" t="s">
        <v>259</v>
      </c>
      <c r="L22" s="8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8" t="s">
        <v>279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22" ht="55.2" x14ac:dyDescent="0.25">
      <c r="A25" s="16" t="s">
        <v>267</v>
      </c>
      <c r="B25" s="16" t="s">
        <v>268</v>
      </c>
      <c r="C25" s="16" t="s">
        <v>269</v>
      </c>
      <c r="D25" s="16" t="s">
        <v>270</v>
      </c>
      <c r="E25" s="16" t="s">
        <v>271</v>
      </c>
      <c r="F25" s="16" t="s">
        <v>272</v>
      </c>
      <c r="G25" s="16" t="s">
        <v>273</v>
      </c>
      <c r="H25" s="16" t="s">
        <v>274</v>
      </c>
      <c r="I25" s="16" t="s">
        <v>275</v>
      </c>
      <c r="J25" s="16" t="s">
        <v>276</v>
      </c>
      <c r="K25" s="16" t="s">
        <v>277</v>
      </c>
      <c r="L25" s="16" t="s">
        <v>278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7" spans="1:22" ht="26.4" x14ac:dyDescent="0.25">
      <c r="A27" s="42" t="str">
        <f>Source!E24</f>
        <v>1</v>
      </c>
      <c r="B27" s="43" t="str">
        <f>Source!F24</f>
        <v>м10-04-101-07</v>
      </c>
      <c r="C27" s="43" t="str">
        <f>Source!G24</f>
        <v>Громкоговоритель или звуковая колонка в помещении</v>
      </c>
      <c r="D27" s="44" t="str">
        <f>Source!H24</f>
        <v>ШТ</v>
      </c>
      <c r="E27" s="45">
        <f>Source!I24</f>
        <v>8</v>
      </c>
      <c r="F27" s="46">
        <f>Source!AL24+Source!AM24+Source!AO24</f>
        <v>30.770000000000003</v>
      </c>
      <c r="G27" s="27"/>
      <c r="H27" s="46"/>
      <c r="I27" s="27" t="str">
        <f>Source!BO24</f>
        <v/>
      </c>
      <c r="J27" s="27"/>
      <c r="K27" s="46"/>
      <c r="L27" s="26"/>
      <c r="S27">
        <f>ROUND((Source!FX24/100)*((ROUND(Source!AF24*Source!I24, 2)+ROUND(Source!AE24*Source!I24, 2))), 2)</f>
        <v>140.77000000000001</v>
      </c>
      <c r="T27">
        <f>Source!X24</f>
        <v>140.77000000000001</v>
      </c>
      <c r="U27">
        <f>ROUND((Source!FY24/100)*((ROUND(Source!AF24*Source!I24, 2)+ROUND(Source!AE24*Source!I24, 2))), 2)</f>
        <v>94.33</v>
      </c>
      <c r="V27">
        <f>Source!Y24</f>
        <v>94.33</v>
      </c>
    </row>
    <row r="28" spans="1:22" x14ac:dyDescent="0.25">
      <c r="A28" s="42"/>
      <c r="B28" s="43"/>
      <c r="C28" s="43" t="s">
        <v>280</v>
      </c>
      <c r="D28" s="44"/>
      <c r="E28" s="45"/>
      <c r="F28" s="46">
        <f>Source!AO24</f>
        <v>18.14</v>
      </c>
      <c r="G28" s="27" t="str">
        <f>Source!DG24</f>
        <v/>
      </c>
      <c r="H28" s="46">
        <f>ROUND(Source!AF24*Source!I24, 2)</f>
        <v>145.12</v>
      </c>
      <c r="I28" s="27"/>
      <c r="J28" s="27">
        <f>IF(Source!BA24&lt;&gt; 0, Source!BA24, 1)</f>
        <v>1</v>
      </c>
      <c r="K28" s="46">
        <f>Source!S24</f>
        <v>145.12</v>
      </c>
      <c r="L28" s="26"/>
      <c r="R28">
        <f>H28</f>
        <v>145.12</v>
      </c>
    </row>
    <row r="29" spans="1:22" x14ac:dyDescent="0.25">
      <c r="A29" s="42"/>
      <c r="B29" s="43"/>
      <c r="C29" s="43" t="s">
        <v>281</v>
      </c>
      <c r="D29" s="44"/>
      <c r="E29" s="45"/>
      <c r="F29" s="46">
        <f>Source!AL24</f>
        <v>12.63</v>
      </c>
      <c r="G29" s="27" t="str">
        <f>Source!DD24</f>
        <v/>
      </c>
      <c r="H29" s="46">
        <f>ROUND(Source!AC24*Source!I24, 2)</f>
        <v>101.04</v>
      </c>
      <c r="I29" s="27"/>
      <c r="J29" s="27">
        <f>IF(Source!BC24&lt;&gt; 0, Source!BC24, 1)</f>
        <v>1</v>
      </c>
      <c r="K29" s="46">
        <f>Source!P24</f>
        <v>101.04</v>
      </c>
      <c r="L29" s="26"/>
    </row>
    <row r="30" spans="1:22" x14ac:dyDescent="0.25">
      <c r="A30" s="42"/>
      <c r="B30" s="43"/>
      <c r="C30" s="43" t="s">
        <v>282</v>
      </c>
      <c r="D30" s="44" t="s">
        <v>283</v>
      </c>
      <c r="E30" s="45">
        <f>Source!BZ24</f>
        <v>97</v>
      </c>
      <c r="F30" s="34"/>
      <c r="G30" s="27"/>
      <c r="H30" s="46">
        <f>SUM(S27:S32)</f>
        <v>140.77000000000001</v>
      </c>
      <c r="I30" s="27"/>
      <c r="J30" s="47">
        <f>Source!AT24</f>
        <v>97</v>
      </c>
      <c r="K30" s="46">
        <f>SUM(T27:T32)</f>
        <v>140.77000000000001</v>
      </c>
      <c r="L30" s="26"/>
    </row>
    <row r="31" spans="1:22" x14ac:dyDescent="0.25">
      <c r="A31" s="42"/>
      <c r="B31" s="43"/>
      <c r="C31" s="43" t="s">
        <v>284</v>
      </c>
      <c r="D31" s="44" t="s">
        <v>283</v>
      </c>
      <c r="E31" s="45">
        <f>Source!CA24</f>
        <v>65</v>
      </c>
      <c r="F31" s="34"/>
      <c r="G31" s="27"/>
      <c r="H31" s="46">
        <f>SUM(U27:U32)</f>
        <v>94.33</v>
      </c>
      <c r="I31" s="27"/>
      <c r="J31" s="47">
        <f>Source!AU24</f>
        <v>65</v>
      </c>
      <c r="K31" s="46">
        <f>SUM(V27:V32)</f>
        <v>94.33</v>
      </c>
      <c r="L31" s="26"/>
    </row>
    <row r="32" spans="1:22" x14ac:dyDescent="0.25">
      <c r="A32" s="48"/>
      <c r="B32" s="49"/>
      <c r="C32" s="49" t="s">
        <v>285</v>
      </c>
      <c r="D32" s="50" t="s">
        <v>286</v>
      </c>
      <c r="E32" s="51">
        <f>Source!AQ24</f>
        <v>2</v>
      </c>
      <c r="F32" s="52"/>
      <c r="G32" s="53" t="str">
        <f>Source!DI24</f>
        <v/>
      </c>
      <c r="H32" s="52"/>
      <c r="I32" s="53"/>
      <c r="J32" s="53"/>
      <c r="K32" s="52"/>
      <c r="L32" s="28">
        <f>Source!U24</f>
        <v>16</v>
      </c>
    </row>
    <row r="33" spans="1:26" x14ac:dyDescent="0.25">
      <c r="A33" s="54"/>
      <c r="B33" s="54"/>
      <c r="C33" s="54"/>
      <c r="D33" s="54"/>
      <c r="E33" s="54"/>
      <c r="F33" s="54"/>
      <c r="G33" s="79">
        <f>H28+H29+H30+H31</f>
        <v>481.26000000000005</v>
      </c>
      <c r="H33" s="79"/>
      <c r="I33" s="54"/>
      <c r="J33" s="79">
        <f>K28+K29+K30+K31</f>
        <v>481.26000000000005</v>
      </c>
      <c r="K33" s="79"/>
      <c r="L33" s="29">
        <f>Source!U24</f>
        <v>16</v>
      </c>
      <c r="O33" s="19">
        <f>G33</f>
        <v>481.26000000000005</v>
      </c>
      <c r="P33" s="19">
        <f>J33</f>
        <v>481.26000000000005</v>
      </c>
      <c r="Q33" s="19">
        <f>L33</f>
        <v>16</v>
      </c>
      <c r="W33">
        <f>IF(Source!BI24&lt;=1,H28+H29+H30+H31, 0)</f>
        <v>0</v>
      </c>
      <c r="X33">
        <f>IF(Source!BI24=2,H28+H29+H30+H31, 0)</f>
        <v>481.26000000000005</v>
      </c>
      <c r="Y33">
        <f>IF(Source!BI24=3,H28+H29+H30+H31, 0)</f>
        <v>0</v>
      </c>
      <c r="Z33">
        <f>IF(Source!BI24=4,H28+H29+H30+H31, 0)</f>
        <v>0</v>
      </c>
    </row>
    <row r="34" spans="1:26" ht="26.4" x14ac:dyDescent="0.25">
      <c r="A34" s="55" t="str">
        <f>Source!E25</f>
        <v>2</v>
      </c>
      <c r="B34" s="56" t="str">
        <f>Source!F25</f>
        <v>61.2.04.05-0003</v>
      </c>
      <c r="C34" s="56" t="s">
        <v>287</v>
      </c>
      <c r="D34" s="57" t="str">
        <f>Source!H25</f>
        <v>шт.</v>
      </c>
      <c r="E34" s="58">
        <f>Source!I25</f>
        <v>8</v>
      </c>
      <c r="F34" s="59">
        <f>Source!AL25</f>
        <v>37.090000000000003</v>
      </c>
      <c r="G34" s="60" t="str">
        <f>Source!DD25</f>
        <v/>
      </c>
      <c r="H34" s="59">
        <f>ROUND(Source!AC25*Source!I25, 2)</f>
        <v>296.72000000000003</v>
      </c>
      <c r="I34" s="60" t="str">
        <f>Source!BO25</f>
        <v/>
      </c>
      <c r="J34" s="60">
        <f>IF(Source!BC25&lt;&gt; 0, Source!BC25, 1)</f>
        <v>1</v>
      </c>
      <c r="K34" s="59">
        <f>Source!P25</f>
        <v>296.72000000000003</v>
      </c>
      <c r="L34" s="30"/>
      <c r="S34">
        <f>ROUND((Source!FX25/100)*((ROUND(Source!AF25*Source!I25, 2)+ROUND(Source!AE25*Source!I25, 2))), 2)</f>
        <v>0</v>
      </c>
      <c r="T34">
        <f>Source!X25</f>
        <v>0</v>
      </c>
      <c r="U34">
        <f>ROUND((Source!FY25/100)*((ROUND(Source!AF25*Source!I25, 2)+ROUND(Source!AE25*Source!I25, 2))), 2)</f>
        <v>0</v>
      </c>
      <c r="V34">
        <f>Source!Y25</f>
        <v>0</v>
      </c>
    </row>
    <row r="35" spans="1:26" x14ac:dyDescent="0.25">
      <c r="A35" s="21"/>
      <c r="B35" s="21"/>
      <c r="C35" s="21"/>
      <c r="D35" s="21"/>
      <c r="E35" s="21"/>
      <c r="F35" s="21"/>
      <c r="G35" s="80">
        <f>H34</f>
        <v>296.72000000000003</v>
      </c>
      <c r="H35" s="80"/>
      <c r="I35" s="21"/>
      <c r="J35" s="80">
        <f>K34</f>
        <v>296.72000000000003</v>
      </c>
      <c r="K35" s="80"/>
      <c r="L35" s="31">
        <f>Source!U25</f>
        <v>0</v>
      </c>
      <c r="O35" s="19">
        <f>G35</f>
        <v>296.72000000000003</v>
      </c>
      <c r="P35" s="19">
        <f>J35</f>
        <v>296.72000000000003</v>
      </c>
      <c r="Q35" s="19">
        <f>L35</f>
        <v>0</v>
      </c>
      <c r="W35">
        <f>IF(Source!BI25&lt;=1,H34, 0)</f>
        <v>0</v>
      </c>
      <c r="X35">
        <f>IF(Source!BI25=2,H34, 0)</f>
        <v>0</v>
      </c>
      <c r="Y35">
        <f>IF(Source!BI25=3,H34, 0)</f>
        <v>296.72000000000003</v>
      </c>
      <c r="Z35">
        <f>IF(Source!BI25=4,H34, 0)</f>
        <v>0</v>
      </c>
    </row>
    <row r="36" spans="1:26" ht="26.4" x14ac:dyDescent="0.25">
      <c r="A36" s="42" t="str">
        <f>Source!E26</f>
        <v>3</v>
      </c>
      <c r="B36" s="43" t="str">
        <f>Source!F26</f>
        <v>м08-10-010-01</v>
      </c>
      <c r="C36" s="43" t="str">
        <f>Source!G26</f>
        <v>Прокладка труб гофрированных ПВХ для защиты проводов и кабелей</v>
      </c>
      <c r="D36" s="44" t="str">
        <f>Source!H26</f>
        <v>100 м</v>
      </c>
      <c r="E36" s="45">
        <f>Source!I26</f>
        <v>3</v>
      </c>
      <c r="F36" s="46">
        <f>Source!AL26+Source!AM26+Source!AO26</f>
        <v>156.32999999999998</v>
      </c>
      <c r="G36" s="27"/>
      <c r="H36" s="46"/>
      <c r="I36" s="27" t="str">
        <f>Source!BO26</f>
        <v/>
      </c>
      <c r="J36" s="27"/>
      <c r="K36" s="46"/>
      <c r="L36" s="26"/>
      <c r="S36">
        <f>ROUND((Source!FX26/100)*((ROUND(Source!AF26*Source!I26, 2)+ROUND(Source!AE26*Source!I26, 2))), 2)</f>
        <v>418.62</v>
      </c>
      <c r="T36">
        <f>Source!X26</f>
        <v>418.62</v>
      </c>
      <c r="U36">
        <f>ROUND((Source!FY26/100)*((ROUND(Source!AF26*Source!I26, 2)+ROUND(Source!AE26*Source!I26, 2))), 2)</f>
        <v>272.10000000000002</v>
      </c>
      <c r="V36">
        <f>Source!Y26</f>
        <v>272.10000000000002</v>
      </c>
    </row>
    <row r="37" spans="1:26" x14ac:dyDescent="0.25">
      <c r="A37" s="54"/>
      <c r="B37" s="54"/>
      <c r="C37" s="22" t="str">
        <f>"Объем: "&amp;Source!I26&amp;"=300/"&amp;"100"</f>
        <v>Объем: 3=300/100</v>
      </c>
      <c r="D37" s="54"/>
      <c r="E37" s="54"/>
      <c r="F37" s="54"/>
      <c r="G37" s="54"/>
      <c r="H37" s="54"/>
      <c r="I37" s="54"/>
      <c r="J37" s="54"/>
      <c r="K37" s="54"/>
    </row>
    <row r="38" spans="1:26" x14ac:dyDescent="0.25">
      <c r="A38" s="42"/>
      <c r="B38" s="43"/>
      <c r="C38" s="43" t="s">
        <v>280</v>
      </c>
      <c r="D38" s="44"/>
      <c r="E38" s="45"/>
      <c r="F38" s="46">
        <f>Source!AO26</f>
        <v>139.54</v>
      </c>
      <c r="G38" s="27" t="str">
        <f>Source!DG26</f>
        <v/>
      </c>
      <c r="H38" s="46">
        <f>ROUND(Source!AF26*Source!I26, 2)</f>
        <v>418.62</v>
      </c>
      <c r="I38" s="27"/>
      <c r="J38" s="27">
        <f>IF(Source!BA26&lt;&gt; 0, Source!BA26, 1)</f>
        <v>1</v>
      </c>
      <c r="K38" s="46">
        <f>Source!S26</f>
        <v>418.62</v>
      </c>
      <c r="L38" s="26"/>
      <c r="R38">
        <f>H38</f>
        <v>418.62</v>
      </c>
    </row>
    <row r="39" spans="1:26" x14ac:dyDescent="0.25">
      <c r="A39" s="42"/>
      <c r="B39" s="43"/>
      <c r="C39" s="43" t="s">
        <v>281</v>
      </c>
      <c r="D39" s="44"/>
      <c r="E39" s="45"/>
      <c r="F39" s="46">
        <f>Source!AL26</f>
        <v>16.79</v>
      </c>
      <c r="G39" s="27" t="str">
        <f>Source!DD26</f>
        <v/>
      </c>
      <c r="H39" s="46">
        <f>ROUND(Source!AC26*Source!I26, 2)</f>
        <v>50.37</v>
      </c>
      <c r="I39" s="27"/>
      <c r="J39" s="27">
        <f>IF(Source!BC26&lt;&gt; 0, Source!BC26, 1)</f>
        <v>1</v>
      </c>
      <c r="K39" s="46">
        <f>Source!P26</f>
        <v>50.37</v>
      </c>
      <c r="L39" s="26"/>
    </row>
    <row r="40" spans="1:26" x14ac:dyDescent="0.25">
      <c r="A40" s="42"/>
      <c r="B40" s="43"/>
      <c r="C40" s="43" t="s">
        <v>282</v>
      </c>
      <c r="D40" s="44" t="s">
        <v>283</v>
      </c>
      <c r="E40" s="45">
        <f>Source!BZ26</f>
        <v>100</v>
      </c>
      <c r="F40" s="34"/>
      <c r="G40" s="27"/>
      <c r="H40" s="46">
        <f>SUM(S36:S44)</f>
        <v>418.62</v>
      </c>
      <c r="I40" s="27"/>
      <c r="J40" s="47">
        <f>Source!AT26</f>
        <v>100</v>
      </c>
      <c r="K40" s="46">
        <f>SUM(T36:T44)</f>
        <v>418.62</v>
      </c>
      <c r="L40" s="26"/>
    </row>
    <row r="41" spans="1:26" x14ac:dyDescent="0.25">
      <c r="A41" s="42"/>
      <c r="B41" s="43"/>
      <c r="C41" s="43" t="s">
        <v>284</v>
      </c>
      <c r="D41" s="44" t="s">
        <v>283</v>
      </c>
      <c r="E41" s="45">
        <f>Source!CA26</f>
        <v>65</v>
      </c>
      <c r="F41" s="34"/>
      <c r="G41" s="27"/>
      <c r="H41" s="46">
        <f>SUM(U36:U44)</f>
        <v>272.10000000000002</v>
      </c>
      <c r="I41" s="27"/>
      <c r="J41" s="47">
        <f>Source!AU26</f>
        <v>65</v>
      </c>
      <c r="K41" s="46">
        <f>SUM(V36:V44)</f>
        <v>272.10000000000002</v>
      </c>
      <c r="L41" s="26"/>
    </row>
    <row r="42" spans="1:26" x14ac:dyDescent="0.25">
      <c r="A42" s="42"/>
      <c r="B42" s="43"/>
      <c r="C42" s="43" t="s">
        <v>285</v>
      </c>
      <c r="D42" s="44" t="s">
        <v>286</v>
      </c>
      <c r="E42" s="45">
        <f>Source!AQ26</f>
        <v>15.2</v>
      </c>
      <c r="F42" s="46"/>
      <c r="G42" s="27" t="str">
        <f>Source!DI26</f>
        <v/>
      </c>
      <c r="H42" s="46"/>
      <c r="I42" s="27"/>
      <c r="J42" s="27"/>
      <c r="K42" s="46"/>
      <c r="L42" s="32">
        <f>Source!U26</f>
        <v>45.599999999999994</v>
      </c>
    </row>
    <row r="43" spans="1:26" ht="39.6" x14ac:dyDescent="0.25">
      <c r="A43" s="42" t="str">
        <f>Source!E27</f>
        <v>4</v>
      </c>
      <c r="B43" s="43" t="str">
        <f>Source!F27</f>
        <v>24.3.01.02-0021</v>
      </c>
      <c r="C43" s="43" t="str">
        <f>Source!G27</f>
        <v>Трубы гибкие гофрированные легкие из самозатухающего ПВХ (IP55) серии FL, с зондом, диаметром 16 мм</v>
      </c>
      <c r="D43" s="44" t="str">
        <f>Source!H27</f>
        <v>10 м</v>
      </c>
      <c r="E43" s="45">
        <f>Source!I27</f>
        <v>30.6</v>
      </c>
      <c r="F43" s="46">
        <f>Source!AL27+Source!AM27+Source!AO27</f>
        <v>16.11</v>
      </c>
      <c r="G43" s="61" t="s">
        <v>4</v>
      </c>
      <c r="H43" s="46">
        <f>ROUND(Source!AC27*Source!I27, 2)+ROUND(Source!AD27*Source!I27, 2)+ROUND(Source!AF27*Source!I27, 2)</f>
        <v>492.97</v>
      </c>
      <c r="I43" s="27"/>
      <c r="J43" s="27">
        <f>IF(Source!BC27&lt;&gt; 0, Source!BC27, 1)</f>
        <v>1</v>
      </c>
      <c r="K43" s="46">
        <f>Source!O27</f>
        <v>492.97</v>
      </c>
      <c r="L43" s="26"/>
      <c r="S43">
        <f>ROUND((Source!FX27/100)*((ROUND(Source!AF27*Source!I27, 2)+ROUND(Source!AE27*Source!I27, 2))), 2)</f>
        <v>0</v>
      </c>
      <c r="T43">
        <f>Source!X27</f>
        <v>0</v>
      </c>
      <c r="U43">
        <f>ROUND((Source!FY27/100)*((ROUND(Source!AF27*Source!I27, 2)+ROUND(Source!AE27*Source!I27, 2))), 2)</f>
        <v>0</v>
      </c>
      <c r="V43">
        <f>Source!Y27</f>
        <v>0</v>
      </c>
      <c r="W43">
        <f>IF(Source!BI27&lt;=1,H43, 0)</f>
        <v>0</v>
      </c>
      <c r="X43">
        <f>IF(Source!BI27=2,H43, 0)</f>
        <v>492.97</v>
      </c>
      <c r="Y43">
        <f>IF(Source!BI27=3,H43, 0)</f>
        <v>0</v>
      </c>
      <c r="Z43">
        <f>IF(Source!BI27=4,H43, 0)</f>
        <v>0</v>
      </c>
    </row>
    <row r="44" spans="1:26" ht="26.4" x14ac:dyDescent="0.25">
      <c r="A44" s="48" t="str">
        <f>Source!E28</f>
        <v>5</v>
      </c>
      <c r="B44" s="49" t="str">
        <f>Source!F28</f>
        <v>23.8.03.02-0001</v>
      </c>
      <c r="C44" s="49" t="str">
        <f>Source!G28</f>
        <v>Клипса для крепежа гофротрубы, диаметром 16 мм</v>
      </c>
      <c r="D44" s="50" t="str">
        <f>Source!H28</f>
        <v>10 шт.</v>
      </c>
      <c r="E44" s="51">
        <f>Source!I28</f>
        <v>20</v>
      </c>
      <c r="F44" s="52">
        <f>Source!AL28+Source!AM28+Source!AO28</f>
        <v>1.8</v>
      </c>
      <c r="G44" s="62" t="s">
        <v>4</v>
      </c>
      <c r="H44" s="52">
        <f>ROUND(Source!AC28*Source!I28, 2)+ROUND(Source!AD28*Source!I28, 2)+ROUND(Source!AF28*Source!I28, 2)</f>
        <v>36</v>
      </c>
      <c r="I44" s="53"/>
      <c r="J44" s="53">
        <f>IF(Source!BC28&lt;&gt; 0, Source!BC28, 1)</f>
        <v>1</v>
      </c>
      <c r="K44" s="52">
        <f>Source!O28</f>
        <v>36</v>
      </c>
      <c r="L44" s="33"/>
      <c r="S44">
        <f>ROUND((Source!FX28/100)*((ROUND(Source!AF28*Source!I28, 2)+ROUND(Source!AE28*Source!I28, 2))), 2)</f>
        <v>0</v>
      </c>
      <c r="T44">
        <f>Source!X28</f>
        <v>0</v>
      </c>
      <c r="U44">
        <f>ROUND((Source!FY28/100)*((ROUND(Source!AF28*Source!I28, 2)+ROUND(Source!AE28*Source!I28, 2))), 2)</f>
        <v>0</v>
      </c>
      <c r="V44">
        <f>Source!Y28</f>
        <v>0</v>
      </c>
      <c r="W44">
        <f>IF(Source!BI28&lt;=1,H44, 0)</f>
        <v>36</v>
      </c>
      <c r="X44">
        <f>IF(Source!BI28=2,H44, 0)</f>
        <v>0</v>
      </c>
      <c r="Y44">
        <f>IF(Source!BI28=3,H44, 0)</f>
        <v>0</v>
      </c>
      <c r="Z44">
        <f>IF(Source!BI28=4,H44, 0)</f>
        <v>0</v>
      </c>
    </row>
    <row r="45" spans="1:26" x14ac:dyDescent="0.25">
      <c r="A45" s="54"/>
      <c r="B45" s="54"/>
      <c r="C45" s="54"/>
      <c r="D45" s="54"/>
      <c r="E45" s="54"/>
      <c r="F45" s="54"/>
      <c r="G45" s="79">
        <f>H38+H39+H40+H41+SUM(H43:H44)</f>
        <v>1688.68</v>
      </c>
      <c r="H45" s="79"/>
      <c r="I45" s="54"/>
      <c r="J45" s="79">
        <f>K38+K39+K40+K41+SUM(K43:K44)</f>
        <v>1688.68</v>
      </c>
      <c r="K45" s="79"/>
      <c r="L45" s="29">
        <f>Source!U26</f>
        <v>45.599999999999994</v>
      </c>
      <c r="O45" s="19">
        <f>G45</f>
        <v>1688.68</v>
      </c>
      <c r="P45" s="19">
        <f>J45</f>
        <v>1688.68</v>
      </c>
      <c r="Q45" s="19">
        <f>L45</f>
        <v>45.599999999999994</v>
      </c>
      <c r="W45">
        <f>IF(Source!BI26&lt;=1,H38+H39+H40+H41, 0)</f>
        <v>0</v>
      </c>
      <c r="X45">
        <f>IF(Source!BI26=2,H38+H39+H40+H41, 0)</f>
        <v>1159.71</v>
      </c>
      <c r="Y45">
        <f>IF(Source!BI26=3,H38+H39+H40+H41, 0)</f>
        <v>0</v>
      </c>
      <c r="Z45">
        <f>IF(Source!BI26=4,H38+H39+H40+H41, 0)</f>
        <v>0</v>
      </c>
    </row>
    <row r="46" spans="1:26" ht="52.8" x14ac:dyDescent="0.25">
      <c r="A46" s="42" t="str">
        <f>Source!E29</f>
        <v>6</v>
      </c>
      <c r="B46" s="43" t="str">
        <f>Source!F29</f>
        <v>м08-02-412-02</v>
      </c>
      <c r="C46" s="43" t="str">
        <f>Source!G29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46" s="44" t="str">
        <f>Source!H29</f>
        <v>100 м</v>
      </c>
      <c r="E46" s="45">
        <f>Source!I29</f>
        <v>3</v>
      </c>
      <c r="F46" s="46">
        <f>Source!AL29+Source!AM29+Source!AO29</f>
        <v>68.7</v>
      </c>
      <c r="G46" s="27"/>
      <c r="H46" s="46"/>
      <c r="I46" s="27" t="str">
        <f>Source!BO29</f>
        <v/>
      </c>
      <c r="J46" s="27"/>
      <c r="K46" s="46"/>
      <c r="L46" s="26"/>
      <c r="S46">
        <f>ROUND((Source!FX29/100)*((ROUND(Source!AF29*Source!I29, 2)+ROUND(Source!AE29*Source!I29, 2))), 2)</f>
        <v>153.51</v>
      </c>
      <c r="T46">
        <f>Source!X29</f>
        <v>153.51</v>
      </c>
      <c r="U46">
        <f>ROUND((Source!FY29/100)*((ROUND(Source!AF29*Source!I29, 2)+ROUND(Source!AE29*Source!I29, 2))), 2)</f>
        <v>99.78</v>
      </c>
      <c r="V46">
        <f>Source!Y29</f>
        <v>99.78</v>
      </c>
    </row>
    <row r="47" spans="1:26" x14ac:dyDescent="0.25">
      <c r="A47" s="54"/>
      <c r="B47" s="54"/>
      <c r="C47" s="22" t="str">
        <f>"Объем: "&amp;Source!I29&amp;"=300/"&amp;"100"</f>
        <v>Объем: 3=300/100</v>
      </c>
      <c r="D47" s="54"/>
      <c r="E47" s="54"/>
      <c r="F47" s="54"/>
      <c r="G47" s="54"/>
      <c r="H47" s="54"/>
      <c r="I47" s="54"/>
      <c r="J47" s="54"/>
      <c r="K47" s="54"/>
    </row>
    <row r="48" spans="1:26" x14ac:dyDescent="0.25">
      <c r="A48" s="42"/>
      <c r="B48" s="43"/>
      <c r="C48" s="43" t="s">
        <v>280</v>
      </c>
      <c r="D48" s="44"/>
      <c r="E48" s="45"/>
      <c r="F48" s="46">
        <f>Source!AO29</f>
        <v>50.67</v>
      </c>
      <c r="G48" s="27" t="str">
        <f>Source!DG29</f>
        <v/>
      </c>
      <c r="H48" s="46">
        <f>ROUND(Source!AF29*Source!I29, 2)</f>
        <v>152.01</v>
      </c>
      <c r="I48" s="27"/>
      <c r="J48" s="27">
        <f>IF(Source!BA29&lt;&gt; 0, Source!BA29, 1)</f>
        <v>1</v>
      </c>
      <c r="K48" s="46">
        <f>Source!S29</f>
        <v>152.01</v>
      </c>
      <c r="L48" s="26"/>
      <c r="R48">
        <f>H48</f>
        <v>152.01</v>
      </c>
    </row>
    <row r="49" spans="1:26" x14ac:dyDescent="0.25">
      <c r="A49" s="42"/>
      <c r="B49" s="43"/>
      <c r="C49" s="43" t="s">
        <v>82</v>
      </c>
      <c r="D49" s="44"/>
      <c r="E49" s="45"/>
      <c r="F49" s="46">
        <f>Source!AM29</f>
        <v>3.55</v>
      </c>
      <c r="G49" s="27" t="str">
        <f>Source!DE29</f>
        <v/>
      </c>
      <c r="H49" s="46">
        <f>ROUND(Source!AD29*Source!I29, 2)</f>
        <v>10.65</v>
      </c>
      <c r="I49" s="27"/>
      <c r="J49" s="27">
        <f>IF(Source!BB29&lt;&gt; 0, Source!BB29, 1)</f>
        <v>1</v>
      </c>
      <c r="K49" s="46">
        <f>Source!Q29</f>
        <v>10.65</v>
      </c>
      <c r="L49" s="26"/>
    </row>
    <row r="50" spans="1:26" x14ac:dyDescent="0.25">
      <c r="A50" s="42"/>
      <c r="B50" s="43"/>
      <c r="C50" s="43" t="s">
        <v>288</v>
      </c>
      <c r="D50" s="44"/>
      <c r="E50" s="45"/>
      <c r="F50" s="46">
        <f>Source!AN29</f>
        <v>0.5</v>
      </c>
      <c r="G50" s="27" t="str">
        <f>Source!DF29</f>
        <v/>
      </c>
      <c r="H50" s="63">
        <f>ROUND(Source!AE29*Source!I29, 2)</f>
        <v>1.5</v>
      </c>
      <c r="I50" s="27"/>
      <c r="J50" s="27">
        <f>IF(Source!BS29&lt;&gt; 0, Source!BS29, 1)</f>
        <v>1</v>
      </c>
      <c r="K50" s="63">
        <f>Source!R29</f>
        <v>1.5</v>
      </c>
      <c r="L50" s="26"/>
      <c r="R50">
        <f>H50</f>
        <v>1.5</v>
      </c>
    </row>
    <row r="51" spans="1:26" x14ac:dyDescent="0.25">
      <c r="A51" s="42"/>
      <c r="B51" s="43"/>
      <c r="C51" s="43" t="s">
        <v>281</v>
      </c>
      <c r="D51" s="44"/>
      <c r="E51" s="45"/>
      <c r="F51" s="46">
        <f>Source!AL29</f>
        <v>14.48</v>
      </c>
      <c r="G51" s="27" t="str">
        <f>Source!DD29</f>
        <v/>
      </c>
      <c r="H51" s="46">
        <f>ROUND(Source!AC29*Source!I29, 2)</f>
        <v>43.44</v>
      </c>
      <c r="I51" s="27"/>
      <c r="J51" s="27">
        <f>IF(Source!BC29&lt;&gt; 0, Source!BC29, 1)</f>
        <v>1</v>
      </c>
      <c r="K51" s="46">
        <f>Source!P29</f>
        <v>43.44</v>
      </c>
      <c r="L51" s="26"/>
    </row>
    <row r="52" spans="1:26" x14ac:dyDescent="0.25">
      <c r="A52" s="42"/>
      <c r="B52" s="43"/>
      <c r="C52" s="43" t="s">
        <v>282</v>
      </c>
      <c r="D52" s="44" t="s">
        <v>283</v>
      </c>
      <c r="E52" s="45">
        <f>Source!BZ29</f>
        <v>100</v>
      </c>
      <c r="F52" s="34"/>
      <c r="G52" s="27"/>
      <c r="H52" s="46">
        <f>SUM(S46:S55)</f>
        <v>153.51</v>
      </c>
      <c r="I52" s="27"/>
      <c r="J52" s="47">
        <f>Source!AT29</f>
        <v>100</v>
      </c>
      <c r="K52" s="46">
        <f>SUM(T46:T55)</f>
        <v>153.51</v>
      </c>
      <c r="L52" s="26"/>
    </row>
    <row r="53" spans="1:26" x14ac:dyDescent="0.25">
      <c r="A53" s="42"/>
      <c r="B53" s="43"/>
      <c r="C53" s="43" t="s">
        <v>284</v>
      </c>
      <c r="D53" s="44" t="s">
        <v>283</v>
      </c>
      <c r="E53" s="45">
        <f>Source!CA29</f>
        <v>65</v>
      </c>
      <c r="F53" s="34"/>
      <c r="G53" s="27"/>
      <c r="H53" s="46">
        <f>SUM(U46:U55)</f>
        <v>99.78</v>
      </c>
      <c r="I53" s="27"/>
      <c r="J53" s="47">
        <f>Source!AU29</f>
        <v>65</v>
      </c>
      <c r="K53" s="46">
        <f>SUM(V46:V55)</f>
        <v>99.78</v>
      </c>
      <c r="L53" s="26"/>
    </row>
    <row r="54" spans="1:26" x14ac:dyDescent="0.25">
      <c r="A54" s="42"/>
      <c r="B54" s="43"/>
      <c r="C54" s="43" t="s">
        <v>285</v>
      </c>
      <c r="D54" s="44" t="s">
        <v>286</v>
      </c>
      <c r="E54" s="45">
        <f>Source!AQ29</f>
        <v>5.39</v>
      </c>
      <c r="F54" s="46"/>
      <c r="G54" s="27" t="str">
        <f>Source!DI29</f>
        <v/>
      </c>
      <c r="H54" s="46"/>
      <c r="I54" s="27"/>
      <c r="J54" s="27"/>
      <c r="K54" s="46"/>
      <c r="L54" s="32">
        <f>Source!U29</f>
        <v>16.169999999999998</v>
      </c>
    </row>
    <row r="55" spans="1:26" ht="92.4" x14ac:dyDescent="0.25">
      <c r="A55" s="48" t="str">
        <f>Source!E30</f>
        <v>7</v>
      </c>
      <c r="B55" s="49" t="str">
        <f>Source!F30</f>
        <v>21.1.08.01-0313</v>
      </c>
      <c r="C55" s="49" t="str">
        <f>Source!G30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D55" s="50" t="str">
        <f>Source!H30</f>
        <v>1000 м</v>
      </c>
      <c r="E55" s="51">
        <f>Source!I30</f>
        <v>0.30599999999999999</v>
      </c>
      <c r="F55" s="52">
        <f>Source!AL30+Source!AM30+Source!AO30</f>
        <v>5545.45</v>
      </c>
      <c r="G55" s="62" t="s">
        <v>4</v>
      </c>
      <c r="H55" s="52">
        <f>ROUND(Source!AC30*Source!I30, 2)+ROUND(Source!AD30*Source!I30, 2)+ROUND(Source!AF30*Source!I30, 2)</f>
        <v>1696.91</v>
      </c>
      <c r="I55" s="53"/>
      <c r="J55" s="53">
        <f>IF(Source!BC30&lt;&gt; 0, Source!BC30, 1)</f>
        <v>1</v>
      </c>
      <c r="K55" s="52">
        <f>Source!O30</f>
        <v>1696.91</v>
      </c>
      <c r="L55" s="33"/>
      <c r="S55">
        <f>ROUND((Source!FX30/100)*((ROUND(Source!AF30*Source!I30, 2)+ROUND(Source!AE30*Source!I30, 2))), 2)</f>
        <v>0</v>
      </c>
      <c r="T55">
        <f>Source!X30</f>
        <v>0</v>
      </c>
      <c r="U55">
        <f>ROUND((Source!FY30/100)*((ROUND(Source!AF30*Source!I30, 2)+ROUND(Source!AE30*Source!I30, 2))), 2)</f>
        <v>0</v>
      </c>
      <c r="V55">
        <f>Source!Y30</f>
        <v>0</v>
      </c>
      <c r="W55">
        <f>IF(Source!BI30&lt;=1,H55, 0)</f>
        <v>0</v>
      </c>
      <c r="X55">
        <f>IF(Source!BI30=2,H55, 0)</f>
        <v>1696.91</v>
      </c>
      <c r="Y55">
        <f>IF(Source!BI30=3,H55, 0)</f>
        <v>0</v>
      </c>
      <c r="Z55">
        <f>IF(Source!BI30=4,H55, 0)</f>
        <v>0</v>
      </c>
    </row>
    <row r="56" spans="1:26" x14ac:dyDescent="0.25">
      <c r="A56" s="54"/>
      <c r="B56" s="54"/>
      <c r="C56" s="54"/>
      <c r="D56" s="54"/>
      <c r="E56" s="54"/>
      <c r="F56" s="54"/>
      <c r="G56" s="79">
        <f>H48+H49+H51+H52+H53+SUM(H55:H55)</f>
        <v>2156.3000000000002</v>
      </c>
      <c r="H56" s="79"/>
      <c r="I56" s="54"/>
      <c r="J56" s="79">
        <f>K48+K49+K51+K52+K53+SUM(K55:K55)</f>
        <v>2156.3000000000002</v>
      </c>
      <c r="K56" s="79"/>
      <c r="L56" s="29">
        <f>Source!U29</f>
        <v>16.169999999999998</v>
      </c>
      <c r="O56" s="19">
        <f>G56</f>
        <v>2156.3000000000002</v>
      </c>
      <c r="P56" s="19">
        <f>J56</f>
        <v>2156.3000000000002</v>
      </c>
      <c r="Q56" s="19">
        <f>L56</f>
        <v>16.169999999999998</v>
      </c>
      <c r="W56">
        <f>IF(Source!BI29&lt;=1,H48+H49+H51+H52+H53, 0)</f>
        <v>0</v>
      </c>
      <c r="X56">
        <f>IF(Source!BI29=2,H48+H49+H51+H52+H53, 0)</f>
        <v>459.39</v>
      </c>
      <c r="Y56">
        <f>IF(Source!BI29=3,H48+H49+H51+H52+H53, 0)</f>
        <v>0</v>
      </c>
      <c r="Z56">
        <f>IF(Source!BI29=4,H48+H49+H51+H52+H53, 0)</f>
        <v>0</v>
      </c>
    </row>
    <row r="57" spans="1:26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26" x14ac:dyDescent="0.25">
      <c r="A58" s="82" t="str">
        <f>CONCATENATE("Итого по локальной смете: ",IF(Source!G32&lt;&gt;"Новая локальная смета", Source!G32, ""))</f>
        <v xml:space="preserve">Итого по локальной смете: </v>
      </c>
      <c r="B58" s="82"/>
      <c r="C58" s="82"/>
      <c r="D58" s="82"/>
      <c r="E58" s="82"/>
      <c r="F58" s="82"/>
      <c r="G58" s="81">
        <f>SUM(O27:O57)</f>
        <v>4622.96</v>
      </c>
      <c r="H58" s="81"/>
      <c r="I58" s="64"/>
      <c r="J58" s="81">
        <f>SUM(P27:P57)</f>
        <v>4622.96</v>
      </c>
      <c r="K58" s="81"/>
      <c r="L58" s="29">
        <f>SUM(Q27:Q57)</f>
        <v>77.77</v>
      </c>
    </row>
    <row r="59" spans="1:26" x14ac:dyDescent="0.2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26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26" x14ac:dyDescent="0.25">
      <c r="A61" s="54"/>
      <c r="B61" s="54"/>
      <c r="C61" s="71" t="str">
        <f>Source!H34</f>
        <v>Прямые затраты</v>
      </c>
      <c r="D61" s="71"/>
      <c r="E61" s="71"/>
      <c r="F61" s="71"/>
      <c r="G61" s="71"/>
      <c r="H61" s="71"/>
      <c r="I61" s="71"/>
      <c r="J61" s="72">
        <f>IF(Source!F34=0, "", Source!F34)</f>
        <v>3443.85</v>
      </c>
      <c r="K61" s="72"/>
    </row>
    <row r="62" spans="1:26" x14ac:dyDescent="0.25">
      <c r="A62" s="54"/>
      <c r="B62" s="54"/>
      <c r="C62" s="71" t="str">
        <f>Source!H38</f>
        <v>Стоимость материалов (всего)</v>
      </c>
      <c r="D62" s="71"/>
      <c r="E62" s="71"/>
      <c r="F62" s="71"/>
      <c r="G62" s="71"/>
      <c r="H62" s="71"/>
      <c r="I62" s="71"/>
      <c r="J62" s="72">
        <f>IF(Source!F38=0, "", Source!F38)</f>
        <v>2420.73</v>
      </c>
      <c r="K62" s="72"/>
    </row>
    <row r="63" spans="1:26" x14ac:dyDescent="0.25">
      <c r="A63" s="54"/>
      <c r="B63" s="54"/>
      <c r="C63" s="71" t="str">
        <f>Source!H41</f>
        <v>Стоимость оборудования (всего)</v>
      </c>
      <c r="D63" s="71"/>
      <c r="E63" s="71"/>
      <c r="F63" s="71"/>
      <c r="G63" s="71"/>
      <c r="H63" s="71"/>
      <c r="I63" s="71"/>
      <c r="J63" s="72">
        <f>IF(Source!F41=0, "", Source!F41)</f>
        <v>296.72000000000003</v>
      </c>
      <c r="K63" s="72"/>
    </row>
    <row r="64" spans="1:26" x14ac:dyDescent="0.25">
      <c r="A64" s="54"/>
      <c r="B64" s="54"/>
      <c r="C64" s="71" t="str">
        <f>Source!H44</f>
        <v>Эксплуатация машин</v>
      </c>
      <c r="D64" s="71"/>
      <c r="E64" s="71"/>
      <c r="F64" s="71"/>
      <c r="G64" s="71"/>
      <c r="H64" s="71"/>
      <c r="I64" s="71"/>
      <c r="J64" s="72">
        <f>IF(Source!F44=0, "", Source!F44)</f>
        <v>10.65</v>
      </c>
      <c r="K64" s="72"/>
    </row>
    <row r="65" spans="1:11" x14ac:dyDescent="0.25">
      <c r="A65" s="54"/>
      <c r="B65" s="54"/>
      <c r="C65" s="71" t="str">
        <f>Source!H46</f>
        <v>ЗП машинистов</v>
      </c>
      <c r="D65" s="71"/>
      <c r="E65" s="71"/>
      <c r="F65" s="71"/>
      <c r="G65" s="71"/>
      <c r="H65" s="71"/>
      <c r="I65" s="71"/>
      <c r="J65" s="72">
        <f>IF(Source!F46=0, "", Source!F46)</f>
        <v>1.5</v>
      </c>
      <c r="K65" s="72"/>
    </row>
    <row r="66" spans="1:11" x14ac:dyDescent="0.25">
      <c r="A66" s="54"/>
      <c r="B66" s="54"/>
      <c r="C66" s="71" t="str">
        <f>Source!H47</f>
        <v>Основная ЗП рабочих</v>
      </c>
      <c r="D66" s="71"/>
      <c r="E66" s="71"/>
      <c r="F66" s="71"/>
      <c r="G66" s="71"/>
      <c r="H66" s="71"/>
      <c r="I66" s="71"/>
      <c r="J66" s="72">
        <f>IF(Source!F47=0, "", Source!F47)</f>
        <v>715.75</v>
      </c>
      <c r="K66" s="72"/>
    </row>
    <row r="67" spans="1:11" x14ac:dyDescent="0.25">
      <c r="A67" s="54"/>
      <c r="B67" s="54"/>
      <c r="C67" s="71" t="str">
        <f>Source!H49</f>
        <v>Строительные работы с НР и СП</v>
      </c>
      <c r="D67" s="71"/>
      <c r="E67" s="71"/>
      <c r="F67" s="71"/>
      <c r="G67" s="71"/>
      <c r="H67" s="71"/>
      <c r="I67" s="71"/>
      <c r="J67" s="72">
        <f>IF(Source!F49=0, "", Source!F49)</f>
        <v>36</v>
      </c>
      <c r="K67" s="72"/>
    </row>
    <row r="68" spans="1:11" x14ac:dyDescent="0.25">
      <c r="A68" s="54"/>
      <c r="B68" s="54"/>
      <c r="C68" s="71" t="str">
        <f>Source!H50</f>
        <v>Монтажные работы с НР и СП</v>
      </c>
      <c r="D68" s="71"/>
      <c r="E68" s="71"/>
      <c r="F68" s="71"/>
      <c r="G68" s="71"/>
      <c r="H68" s="71"/>
      <c r="I68" s="71"/>
      <c r="J68" s="72">
        <f>IF(Source!F50=0, "", Source!F50)</f>
        <v>4290.24</v>
      </c>
      <c r="K68" s="72"/>
    </row>
    <row r="69" spans="1:11" x14ac:dyDescent="0.25">
      <c r="A69" s="54"/>
      <c r="B69" s="54"/>
      <c r="C69" s="71" t="str">
        <f>Source!H51</f>
        <v>Прочие работы с НР и СП</v>
      </c>
      <c r="D69" s="71"/>
      <c r="E69" s="71"/>
      <c r="F69" s="71"/>
      <c r="G69" s="71"/>
      <c r="H69" s="71"/>
      <c r="I69" s="71"/>
      <c r="J69" s="72" t="str">
        <f>IF(Source!F51=0, "", Source!F51)</f>
        <v/>
      </c>
      <c r="K69" s="72"/>
    </row>
    <row r="70" spans="1:11" x14ac:dyDescent="0.25">
      <c r="A70" s="54"/>
      <c r="B70" s="54"/>
      <c r="C70" s="71" t="str">
        <f>Source!H54</f>
        <v>Трудозатраты строителей</v>
      </c>
      <c r="D70" s="71"/>
      <c r="E70" s="71"/>
      <c r="F70" s="71"/>
      <c r="G70" s="71"/>
      <c r="H70" s="71"/>
      <c r="I70" s="71"/>
      <c r="J70" s="77">
        <f>IF(Source!F54=0, "", Source!F54)</f>
        <v>77.77</v>
      </c>
      <c r="K70" s="77"/>
    </row>
    <row r="71" spans="1:11" x14ac:dyDescent="0.25">
      <c r="A71" s="54"/>
      <c r="B71" s="54"/>
      <c r="C71" s="71" t="str">
        <f>Source!H55</f>
        <v>Трудозатраты машинистов</v>
      </c>
      <c r="D71" s="71"/>
      <c r="E71" s="71"/>
      <c r="F71" s="71"/>
      <c r="G71" s="71"/>
      <c r="H71" s="71"/>
      <c r="I71" s="71"/>
      <c r="J71" s="77">
        <f>IF(Source!F55=0, "", Source!F55)</f>
        <v>0.12</v>
      </c>
      <c r="K71" s="77"/>
    </row>
    <row r="72" spans="1:11" x14ac:dyDescent="0.25">
      <c r="A72" s="54"/>
      <c r="B72" s="54"/>
      <c r="C72" s="71" t="str">
        <f>Source!H57</f>
        <v>Накладные расходы</v>
      </c>
      <c r="D72" s="71"/>
      <c r="E72" s="71"/>
      <c r="F72" s="71"/>
      <c r="G72" s="71"/>
      <c r="H72" s="71"/>
      <c r="I72" s="71"/>
      <c r="J72" s="72">
        <f>IF(Source!F57=0, "", Source!F57)</f>
        <v>712.9</v>
      </c>
      <c r="K72" s="72"/>
    </row>
    <row r="73" spans="1:11" x14ac:dyDescent="0.25">
      <c r="A73" s="54"/>
      <c r="B73" s="54"/>
      <c r="C73" s="71" t="str">
        <f>Source!H58</f>
        <v>Сметная прибыль</v>
      </c>
      <c r="D73" s="71"/>
      <c r="E73" s="71"/>
      <c r="F73" s="71"/>
      <c r="G73" s="71"/>
      <c r="H73" s="71"/>
      <c r="I73" s="71"/>
      <c r="J73" s="72">
        <f>IF(Source!F58=0, "", Source!F58)</f>
        <v>466.21</v>
      </c>
      <c r="K73" s="72"/>
    </row>
    <row r="74" spans="1:11" x14ac:dyDescent="0.25">
      <c r="A74" s="54"/>
      <c r="B74" s="54"/>
      <c r="C74" s="71" t="str">
        <f>Source!H59</f>
        <v>Всего с НР и СП</v>
      </c>
      <c r="D74" s="71"/>
      <c r="E74" s="71"/>
      <c r="F74" s="71"/>
      <c r="G74" s="71"/>
      <c r="H74" s="71"/>
      <c r="I74" s="71"/>
      <c r="J74" s="72">
        <f>IF(Source!F59=0, "", Source!F59)</f>
        <v>4622.96</v>
      </c>
      <c r="K74" s="72"/>
    </row>
    <row r="75" spans="1:11" x14ac:dyDescent="0.25">
      <c r="A75" s="54"/>
      <c r="B75" s="54"/>
      <c r="C75" s="47"/>
      <c r="D75" s="47"/>
      <c r="E75" s="47"/>
      <c r="F75" s="47"/>
      <c r="G75" s="47"/>
      <c r="H75" s="47"/>
      <c r="I75" s="47"/>
      <c r="J75" s="46"/>
      <c r="K75" s="46"/>
    </row>
    <row r="76" spans="1:11" ht="27.6" customHeight="1" x14ac:dyDescent="0.25">
      <c r="A76" s="54"/>
      <c r="C76" s="75" t="s">
        <v>356</v>
      </c>
      <c r="D76" s="75"/>
      <c r="E76" s="75"/>
      <c r="F76" s="75"/>
      <c r="G76" s="75"/>
      <c r="H76" s="75"/>
      <c r="I76" s="75"/>
      <c r="J76" s="65"/>
      <c r="K76" s="66">
        <f>ROUND(J67*9.7,2)</f>
        <v>349.2</v>
      </c>
    </row>
    <row r="77" spans="1:11" ht="26.4" customHeight="1" x14ac:dyDescent="0.25">
      <c r="A77" s="54"/>
      <c r="C77" s="74" t="s">
        <v>357</v>
      </c>
      <c r="D77" s="74"/>
      <c r="E77" s="74"/>
      <c r="F77" s="74"/>
      <c r="G77" s="74"/>
      <c r="H77" s="74"/>
      <c r="I77" s="74"/>
      <c r="J77" s="65"/>
      <c r="K77" s="66">
        <f>ROUND(J68*9.7,2)</f>
        <v>41615.33</v>
      </c>
    </row>
    <row r="78" spans="1:11" ht="19.95" customHeight="1" x14ac:dyDescent="0.25">
      <c r="A78" s="54"/>
      <c r="C78" s="75" t="s">
        <v>347</v>
      </c>
      <c r="D78" s="75"/>
      <c r="E78" s="75"/>
      <c r="F78" s="75"/>
      <c r="G78" s="75"/>
      <c r="H78" s="75"/>
      <c r="I78" s="75"/>
      <c r="J78" s="65"/>
      <c r="K78" s="66">
        <f>ROUND(J62*9.7,2)</f>
        <v>23481.08</v>
      </c>
    </row>
    <row r="79" spans="1:11" ht="19.95" customHeight="1" x14ac:dyDescent="0.25">
      <c r="A79" s="54"/>
      <c r="C79" s="75" t="s">
        <v>358</v>
      </c>
      <c r="D79" s="75"/>
      <c r="E79" s="75"/>
      <c r="F79" s="75"/>
      <c r="G79" s="75"/>
      <c r="H79" s="75"/>
      <c r="I79" s="75"/>
      <c r="J79" s="65"/>
      <c r="K79" s="66">
        <f>ROUND(J63*3.95,2)</f>
        <v>1172.04</v>
      </c>
    </row>
    <row r="80" spans="1:11" ht="19.95" customHeight="1" x14ac:dyDescent="0.25">
      <c r="A80" s="54"/>
      <c r="C80" s="76" t="s">
        <v>348</v>
      </c>
      <c r="D80" s="76"/>
      <c r="E80" s="76"/>
      <c r="F80" s="76"/>
      <c r="G80" s="76"/>
      <c r="H80" s="76"/>
      <c r="I80" s="76"/>
      <c r="J80" s="67"/>
      <c r="K80" s="68">
        <f>ROUND(K76+K77+K79,2)</f>
        <v>43136.57</v>
      </c>
    </row>
    <row r="81" spans="1:11" ht="42.6" customHeight="1" x14ac:dyDescent="0.25">
      <c r="A81" s="54"/>
      <c r="B81" s="69" t="s">
        <v>349</v>
      </c>
      <c r="C81" s="75" t="s">
        <v>350</v>
      </c>
      <c r="D81" s="75"/>
      <c r="E81" s="75"/>
      <c r="F81" s="75"/>
      <c r="G81" s="75"/>
      <c r="H81" s="75"/>
      <c r="I81" s="75"/>
      <c r="J81" s="65"/>
      <c r="K81" s="66">
        <f>ROUND((K76+K77)*0.0144,2)</f>
        <v>604.29</v>
      </c>
    </row>
    <row r="82" spans="1:11" ht="19.95" customHeight="1" x14ac:dyDescent="0.25">
      <c r="A82" s="54"/>
      <c r="C82" s="75" t="s">
        <v>351</v>
      </c>
      <c r="D82" s="75"/>
      <c r="E82" s="75"/>
      <c r="F82" s="75"/>
      <c r="G82" s="75"/>
      <c r="H82" s="75"/>
      <c r="I82" s="75"/>
      <c r="J82" s="65"/>
      <c r="K82" s="66">
        <f>ROUND(K81+K77+K76,2)</f>
        <v>42568.82</v>
      </c>
    </row>
    <row r="83" spans="1:11" ht="57" customHeight="1" x14ac:dyDescent="0.25">
      <c r="A83" s="54"/>
      <c r="B83" s="69" t="s">
        <v>352</v>
      </c>
      <c r="C83" s="75" t="s">
        <v>353</v>
      </c>
      <c r="D83" s="75"/>
      <c r="E83" s="75"/>
      <c r="F83" s="75"/>
      <c r="G83" s="75"/>
      <c r="H83" s="75"/>
      <c r="I83" s="75"/>
      <c r="J83" s="65"/>
      <c r="K83" s="66">
        <f>ROUND(K82*0.02484,2)</f>
        <v>1057.4100000000001</v>
      </c>
    </row>
    <row r="84" spans="1:11" ht="19.95" customHeight="1" x14ac:dyDescent="0.25">
      <c r="A84" s="54"/>
      <c r="C84" s="75" t="s">
        <v>354</v>
      </c>
      <c r="D84" s="75"/>
      <c r="E84" s="75"/>
      <c r="F84" s="75"/>
      <c r="G84" s="75"/>
      <c r="H84" s="75"/>
      <c r="I84" s="75"/>
      <c r="J84" s="65"/>
      <c r="K84" s="66">
        <f>ROUND(K83+K82,2)</f>
        <v>43626.23</v>
      </c>
    </row>
    <row r="85" spans="1:11" ht="19.95" customHeight="1" x14ac:dyDescent="0.25">
      <c r="A85" s="54"/>
      <c r="C85" s="70" t="s">
        <v>355</v>
      </c>
      <c r="D85" s="70"/>
      <c r="E85" s="70"/>
      <c r="F85" s="70"/>
      <c r="G85" s="70"/>
      <c r="H85" s="70"/>
      <c r="I85" s="70"/>
      <c r="J85" s="65"/>
      <c r="K85" s="66">
        <f>ROUND(K84+K79,2)</f>
        <v>44798.27</v>
      </c>
    </row>
    <row r="86" spans="1:11" ht="19.95" customHeight="1" x14ac:dyDescent="0.25">
      <c r="A86" s="54"/>
      <c r="C86" s="74" t="s">
        <v>132</v>
      </c>
      <c r="D86" s="74"/>
      <c r="E86" s="74"/>
      <c r="F86" s="74"/>
      <c r="G86" s="74"/>
      <c r="H86" s="74"/>
      <c r="I86" s="74"/>
      <c r="J86" s="65"/>
      <c r="K86" s="66">
        <f>ROUND(K85*0.02,2)</f>
        <v>895.97</v>
      </c>
    </row>
    <row r="87" spans="1:11" ht="19.95" customHeight="1" x14ac:dyDescent="0.25">
      <c r="A87" s="54"/>
      <c r="C87" s="75" t="s">
        <v>134</v>
      </c>
      <c r="D87" s="75"/>
      <c r="E87" s="75"/>
      <c r="F87" s="75"/>
      <c r="G87" s="75"/>
      <c r="H87" s="75"/>
      <c r="I87" s="75"/>
      <c r="J87" s="65"/>
      <c r="K87" s="66">
        <f>ROUND(K86+K85,2)</f>
        <v>45694.239999999998</v>
      </c>
    </row>
    <row r="88" spans="1:11" ht="19.95" customHeight="1" x14ac:dyDescent="0.25">
      <c r="A88" s="54"/>
      <c r="C88" s="75" t="s">
        <v>136</v>
      </c>
      <c r="D88" s="75"/>
      <c r="E88" s="75"/>
      <c r="F88" s="75"/>
      <c r="G88" s="75"/>
      <c r="H88" s="75"/>
      <c r="I88" s="75"/>
      <c r="J88" s="65"/>
      <c r="K88" s="66">
        <f>ROUND((K79+K78)*0.2,2)</f>
        <v>4930.62</v>
      </c>
    </row>
    <row r="89" spans="1:11" ht="19.95" customHeight="1" x14ac:dyDescent="0.25">
      <c r="A89" s="54"/>
      <c r="C89" s="76" t="s">
        <v>138</v>
      </c>
      <c r="D89" s="76"/>
      <c r="E89" s="76"/>
      <c r="F89" s="76"/>
      <c r="G89" s="76"/>
      <c r="H89" s="76"/>
      <c r="I89" s="76"/>
      <c r="J89" s="67"/>
      <c r="K89" s="68">
        <f>ROUND(K88+K87,2)</f>
        <v>50624.86</v>
      </c>
    </row>
    <row r="90" spans="1:11" x14ac:dyDescent="0.25">
      <c r="A90" s="54"/>
      <c r="B90" s="54"/>
      <c r="C90" s="47"/>
      <c r="D90" s="47"/>
      <c r="E90" s="47"/>
      <c r="F90" s="47"/>
      <c r="G90" s="47"/>
      <c r="H90" s="47"/>
      <c r="I90" s="47"/>
      <c r="J90" s="46"/>
      <c r="K90" s="46"/>
    </row>
    <row r="91" spans="1:11" x14ac:dyDescent="0.25">
      <c r="A91" s="54"/>
      <c r="B91" s="54"/>
      <c r="C91" s="47"/>
      <c r="D91" s="47"/>
      <c r="E91" s="47"/>
      <c r="F91" s="47"/>
      <c r="G91" s="47"/>
      <c r="H91" s="47"/>
      <c r="I91" s="47"/>
      <c r="J91" s="46"/>
      <c r="K91" s="46"/>
    </row>
    <row r="92" spans="1:11" x14ac:dyDescent="0.25">
      <c r="A92" s="54"/>
      <c r="B92" s="54"/>
      <c r="C92" s="47"/>
      <c r="D92" s="47"/>
      <c r="E92" s="47"/>
      <c r="F92" s="47"/>
      <c r="G92" s="47"/>
      <c r="H92" s="47"/>
      <c r="I92" s="47"/>
      <c r="J92" s="46"/>
      <c r="K92" s="46"/>
    </row>
    <row r="93" spans="1:11" x14ac:dyDescent="0.25">
      <c r="A93" s="54"/>
      <c r="B93" s="54"/>
      <c r="C93" s="47"/>
      <c r="D93" s="47"/>
      <c r="E93" s="47"/>
      <c r="F93" s="47"/>
      <c r="G93" s="47"/>
      <c r="H93" s="47"/>
      <c r="I93" s="47"/>
      <c r="J93" s="46"/>
      <c r="K93" s="46"/>
    </row>
    <row r="94" spans="1:11" x14ac:dyDescent="0.25">
      <c r="A94" s="54"/>
      <c r="B94" s="54"/>
      <c r="C94" s="47"/>
      <c r="D94" s="47"/>
      <c r="E94" s="47"/>
      <c r="F94" s="47"/>
      <c r="G94" s="47"/>
      <c r="H94" s="47"/>
      <c r="I94" s="47"/>
      <c r="J94" s="46"/>
      <c r="K94" s="46"/>
    </row>
    <row r="97" spans="1:12" ht="13.8" x14ac:dyDescent="0.25">
      <c r="A97" s="23" t="s">
        <v>289</v>
      </c>
      <c r="B97" s="23"/>
      <c r="C97" s="24" t="s">
        <v>290</v>
      </c>
      <c r="D97" s="20" t="str">
        <f>IF(Source!AC12&lt;&gt;"", Source!AC12," ")</f>
        <v xml:space="preserve"> </v>
      </c>
      <c r="E97" s="20"/>
      <c r="F97" s="20"/>
      <c r="G97" s="20"/>
      <c r="H97" s="20"/>
      <c r="I97" s="11" t="str">
        <f>IF(Source!AB12&lt;&gt;"", Source!AB12," ")</f>
        <v xml:space="preserve"> </v>
      </c>
      <c r="J97" s="11"/>
      <c r="K97" s="11"/>
      <c r="L97" s="11"/>
    </row>
    <row r="98" spans="1:12" ht="13.8" x14ac:dyDescent="0.25">
      <c r="A98" s="11"/>
      <c r="B98" s="11"/>
      <c r="C98" s="24"/>
      <c r="D98" s="73" t="s">
        <v>291</v>
      </c>
      <c r="E98" s="73"/>
      <c r="F98" s="73"/>
      <c r="G98" s="73"/>
      <c r="H98" s="73"/>
      <c r="I98" s="11"/>
      <c r="J98" s="11"/>
      <c r="K98" s="11"/>
      <c r="L98" s="11"/>
    </row>
    <row r="99" spans="1:12" ht="13.8" x14ac:dyDescent="0.25">
      <c r="A99" s="11"/>
      <c r="B99" s="11"/>
      <c r="C99" s="24"/>
      <c r="D99" s="11"/>
      <c r="E99" s="11"/>
      <c r="F99" s="11"/>
      <c r="G99" s="11"/>
      <c r="H99" s="11"/>
      <c r="I99" s="11"/>
      <c r="J99" s="11"/>
      <c r="K99" s="11"/>
      <c r="L99" s="11"/>
    </row>
    <row r="100" spans="1:12" ht="13.8" x14ac:dyDescent="0.25">
      <c r="A100" s="23" t="s">
        <v>289</v>
      </c>
      <c r="B100" s="23"/>
      <c r="C100" s="24" t="s">
        <v>292</v>
      </c>
      <c r="D100" s="20" t="str">
        <f>IF(Source!AE12&lt;&gt;"", Source!AE12," ")</f>
        <v xml:space="preserve"> </v>
      </c>
      <c r="E100" s="20"/>
      <c r="F100" s="20"/>
      <c r="G100" s="20"/>
      <c r="H100" s="20"/>
      <c r="I100" s="11" t="str">
        <f>IF(Source!AD12&lt;&gt;"", Source!AD12," ")</f>
        <v xml:space="preserve"> </v>
      </c>
      <c r="J100" s="11"/>
      <c r="K100" s="11"/>
      <c r="L100" s="11"/>
    </row>
    <row r="101" spans="1:12" ht="13.8" x14ac:dyDescent="0.25">
      <c r="A101" s="11"/>
      <c r="B101" s="11"/>
      <c r="C101" s="11"/>
      <c r="D101" s="73" t="s">
        <v>291</v>
      </c>
      <c r="E101" s="73"/>
      <c r="F101" s="73"/>
      <c r="G101" s="73"/>
      <c r="H101" s="73"/>
      <c r="I101" s="11"/>
      <c r="J101" s="11"/>
      <c r="K101" s="11"/>
      <c r="L101" s="11"/>
    </row>
  </sheetData>
  <mergeCells count="92">
    <mergeCell ref="C16:F16"/>
    <mergeCell ref="G16:H16"/>
    <mergeCell ref="I16:J16"/>
    <mergeCell ref="K16:L16"/>
    <mergeCell ref="B2:K2"/>
    <mergeCell ref="B3:K3"/>
    <mergeCell ref="B5:K5"/>
    <mergeCell ref="B7:K7"/>
    <mergeCell ref="B9:K9"/>
    <mergeCell ref="B10:K10"/>
    <mergeCell ref="A12:L12"/>
    <mergeCell ref="G15:H15"/>
    <mergeCell ref="I15:J15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63:I63"/>
    <mergeCell ref="J63:K63"/>
    <mergeCell ref="G58:H58"/>
    <mergeCell ref="J58:K58"/>
    <mergeCell ref="A58:F58"/>
    <mergeCell ref="A24:L24"/>
    <mergeCell ref="C61:I61"/>
    <mergeCell ref="J61:K61"/>
    <mergeCell ref="C62:I62"/>
    <mergeCell ref="J62:K62"/>
    <mergeCell ref="J33:K33"/>
    <mergeCell ref="G33:H33"/>
    <mergeCell ref="J56:K56"/>
    <mergeCell ref="G56:H56"/>
    <mergeCell ref="J45:K45"/>
    <mergeCell ref="G45:H45"/>
    <mergeCell ref="J35:K35"/>
    <mergeCell ref="G35:H35"/>
    <mergeCell ref="C64:I64"/>
    <mergeCell ref="J64:K64"/>
    <mergeCell ref="C65:I65"/>
    <mergeCell ref="J65:K65"/>
    <mergeCell ref="C66:I66"/>
    <mergeCell ref="J66:K66"/>
    <mergeCell ref="C67:I67"/>
    <mergeCell ref="J67:K67"/>
    <mergeCell ref="C68:I68"/>
    <mergeCell ref="J68:K68"/>
    <mergeCell ref="C69:I69"/>
    <mergeCell ref="J69:K69"/>
    <mergeCell ref="D101:H101"/>
    <mergeCell ref="C70:I70"/>
    <mergeCell ref="J70:K70"/>
    <mergeCell ref="C71:I71"/>
    <mergeCell ref="J71:K71"/>
    <mergeCell ref="C72:I72"/>
    <mergeCell ref="J72:K72"/>
    <mergeCell ref="C76:I76"/>
    <mergeCell ref="C77:I77"/>
    <mergeCell ref="C78:I78"/>
    <mergeCell ref="C79:I79"/>
    <mergeCell ref="C80:I80"/>
    <mergeCell ref="C81:I81"/>
    <mergeCell ref="C82:I82"/>
    <mergeCell ref="C83:I83"/>
    <mergeCell ref="C84:I84"/>
    <mergeCell ref="C73:I73"/>
    <mergeCell ref="J73:K73"/>
    <mergeCell ref="C74:I74"/>
    <mergeCell ref="J74:K74"/>
    <mergeCell ref="D98:H98"/>
    <mergeCell ref="C86:I86"/>
    <mergeCell ref="C87:I87"/>
    <mergeCell ref="C88:I88"/>
    <mergeCell ref="C89:I89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C7" sqref="C7"/>
    </sheetView>
  </sheetViews>
  <sheetFormatPr defaultRowHeight="13.2" x14ac:dyDescent="0.25"/>
  <cols>
    <col min="1" max="1" width="6.77734375" customWidth="1"/>
    <col min="2" max="2" width="66" customWidth="1"/>
    <col min="3" max="3" width="13" customWidth="1"/>
    <col min="4" max="4" width="13.66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5" t="str">
        <f>CONCATENATE("Ведомость объемов работ ", IF(Source!AN15&lt;&gt;"", Source!AN15," "))</f>
        <v xml:space="preserve">Ведомость объемов работ  </v>
      </c>
      <c r="B3" s="95"/>
      <c r="C3" s="95"/>
      <c r="D3" s="95"/>
      <c r="E3" s="11"/>
    </row>
    <row r="4" spans="1:5" ht="13.8" x14ac:dyDescent="0.25">
      <c r="A4" s="96"/>
      <c r="B4" s="96"/>
      <c r="C4" s="96"/>
      <c r="D4" s="96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267</v>
      </c>
      <c r="B6" s="16" t="s">
        <v>269</v>
      </c>
      <c r="C6" s="16" t="s">
        <v>293</v>
      </c>
      <c r="D6" s="16" t="s">
        <v>294</v>
      </c>
      <c r="E6" s="35" t="s">
        <v>295</v>
      </c>
    </row>
    <row r="7" spans="1:5" ht="13.8" x14ac:dyDescent="0.25">
      <c r="A7" s="37">
        <v>1</v>
      </c>
      <c r="B7" s="37">
        <v>2</v>
      </c>
      <c r="C7" s="37">
        <v>3</v>
      </c>
      <c r="D7" s="37">
        <v>4</v>
      </c>
      <c r="E7" s="36">
        <v>5</v>
      </c>
    </row>
    <row r="8" spans="1:5" x14ac:dyDescent="0.25">
      <c r="A8" s="110" t="str">
        <f>Source!E24</f>
        <v>1</v>
      </c>
      <c r="B8" s="111" t="str">
        <f>Source!G24</f>
        <v>Громкоговоритель или звуковая колонка в помещении</v>
      </c>
      <c r="C8" s="112" t="str">
        <f>Source!H24</f>
        <v>ШТ</v>
      </c>
      <c r="D8" s="113">
        <f>Source!I24</f>
        <v>8</v>
      </c>
    </row>
    <row r="9" spans="1:5" x14ac:dyDescent="0.25">
      <c r="A9" s="110" t="str">
        <f>Source!E25</f>
        <v>2</v>
      </c>
      <c r="B9" s="111" t="str">
        <f>Source!G25</f>
        <v>Оповещатель звуковой АС-10 (ООПЗ-12)</v>
      </c>
      <c r="C9" s="112" t="str">
        <f>Source!H25</f>
        <v>шт.</v>
      </c>
      <c r="D9" s="113">
        <f>Source!I25</f>
        <v>8</v>
      </c>
    </row>
    <row r="10" spans="1:5" x14ac:dyDescent="0.25">
      <c r="A10" s="110" t="str">
        <f>Source!E26</f>
        <v>3</v>
      </c>
      <c r="B10" s="111" t="str">
        <f>Source!G26</f>
        <v>Прокладка труб гофрированных ПВХ для защиты проводов и кабелей</v>
      </c>
      <c r="C10" s="112" t="str">
        <f>Source!H26</f>
        <v>100 м</v>
      </c>
      <c r="D10" s="113">
        <f>Source!I26</f>
        <v>3</v>
      </c>
    </row>
    <row r="11" spans="1:5" ht="26.4" x14ac:dyDescent="0.25">
      <c r="A11" s="110" t="str">
        <f>Source!E27</f>
        <v>4</v>
      </c>
      <c r="B11" s="111" t="str">
        <f>Source!G27</f>
        <v>Трубы гибкие гофрированные легкие из самозатухающего ПВХ (IP55) серии FL, с зондом, диаметром 16 мм</v>
      </c>
      <c r="C11" s="112" t="str">
        <f>Source!H27</f>
        <v>10 м</v>
      </c>
      <c r="D11" s="113">
        <f>Source!I27</f>
        <v>30.6</v>
      </c>
    </row>
    <row r="12" spans="1:5" x14ac:dyDescent="0.25">
      <c r="A12" s="110" t="str">
        <f>Source!E28</f>
        <v>5</v>
      </c>
      <c r="B12" s="111" t="str">
        <f>Source!G28</f>
        <v>Клипса для крепежа гофротрубы, диаметром 16 мм</v>
      </c>
      <c r="C12" s="112" t="str">
        <f>Source!H28</f>
        <v>10 шт.</v>
      </c>
      <c r="D12" s="113">
        <f>Source!I28</f>
        <v>20</v>
      </c>
    </row>
    <row r="13" spans="1:5" ht="39.6" x14ac:dyDescent="0.25">
      <c r="A13" s="110" t="str">
        <f>Source!E29</f>
        <v>6</v>
      </c>
      <c r="B13" s="111" t="str">
        <f>Source!G29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13" s="112" t="str">
        <f>Source!H29</f>
        <v>100 м</v>
      </c>
      <c r="D13" s="113">
        <f>Source!I29</f>
        <v>3</v>
      </c>
    </row>
    <row r="14" spans="1:5" ht="52.8" x14ac:dyDescent="0.25">
      <c r="A14" s="114" t="str">
        <f>Source!E30</f>
        <v>7</v>
      </c>
      <c r="B14" s="115" t="str">
        <f>Source!G30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C14" s="116" t="str">
        <f>Source!H30</f>
        <v>1000 м</v>
      </c>
      <c r="D14" s="117">
        <f>Source!I30</f>
        <v>0.30599999999999999</v>
      </c>
    </row>
    <row r="17" spans="1:5" ht="13.8" x14ac:dyDescent="0.25">
      <c r="A17" s="25"/>
      <c r="B17" s="25" t="s">
        <v>344</v>
      </c>
      <c r="C17" s="25"/>
      <c r="D17" s="25"/>
      <c r="E17" s="25"/>
    </row>
  </sheetData>
  <mergeCells count="2">
    <mergeCell ref="A3:D3"/>
    <mergeCell ref="A4:D4"/>
  </mergeCells>
  <pageMargins left="0.39370078740157483" right="0.19685039370078741" top="0.78740157480314965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/>
  </sheetViews>
  <sheetFormatPr defaultRowHeight="13.2" x14ac:dyDescent="0.25"/>
  <sheetData>
    <row r="1" spans="1:23" x14ac:dyDescent="0.25">
      <c r="A1" t="s">
        <v>319</v>
      </c>
      <c r="B1" t="s">
        <v>320</v>
      </c>
      <c r="C1" t="s">
        <v>321</v>
      </c>
      <c r="D1" t="s">
        <v>322</v>
      </c>
      <c r="E1" t="s">
        <v>323</v>
      </c>
      <c r="F1" t="s">
        <v>324</v>
      </c>
      <c r="G1" t="s">
        <v>325</v>
      </c>
      <c r="H1" t="s">
        <v>326</v>
      </c>
      <c r="I1" t="s">
        <v>327</v>
      </c>
      <c r="J1" t="s">
        <v>328</v>
      </c>
    </row>
    <row r="2" spans="1:23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</row>
    <row r="4" spans="1:23" x14ac:dyDescent="0.25">
      <c r="A4" t="s">
        <v>296</v>
      </c>
      <c r="B4" t="s">
        <v>297</v>
      </c>
      <c r="C4" t="s">
        <v>298</v>
      </c>
      <c r="D4" t="s">
        <v>299</v>
      </c>
      <c r="E4" t="s">
        <v>300</v>
      </c>
      <c r="F4" t="s">
        <v>301</v>
      </c>
      <c r="G4" t="s">
        <v>302</v>
      </c>
      <c r="H4" t="s">
        <v>303</v>
      </c>
      <c r="I4" t="s">
        <v>304</v>
      </c>
      <c r="J4" t="s">
        <v>305</v>
      </c>
      <c r="K4" t="s">
        <v>306</v>
      </c>
      <c r="L4" t="s">
        <v>307</v>
      </c>
      <c r="M4" t="s">
        <v>308</v>
      </c>
      <c r="N4" t="s">
        <v>309</v>
      </c>
      <c r="O4" t="s">
        <v>310</v>
      </c>
      <c r="P4" t="s">
        <v>311</v>
      </c>
      <c r="Q4" t="s">
        <v>312</v>
      </c>
      <c r="R4" t="s">
        <v>313</v>
      </c>
      <c r="S4" t="s">
        <v>314</v>
      </c>
      <c r="T4" t="s">
        <v>315</v>
      </c>
      <c r="U4" t="s">
        <v>316</v>
      </c>
      <c r="V4" t="s">
        <v>317</v>
      </c>
      <c r="W4" t="s">
        <v>318</v>
      </c>
    </row>
    <row r="6" spans="1:23" x14ac:dyDescent="0.25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5">
      <c r="A7">
        <f>Source!A24</f>
        <v>17</v>
      </c>
      <c r="C7">
        <v>3</v>
      </c>
      <c r="D7">
        <v>0</v>
      </c>
      <c r="E7">
        <f>SmtRes!AV5</f>
        <v>0</v>
      </c>
      <c r="F7" t="str">
        <f>SmtRes!I5</f>
        <v>999-9950</v>
      </c>
      <c r="G7" t="str">
        <f>SmtRes!K5</f>
        <v>Вспомогательные ненормируемые материалы (2% от ОЗП)</v>
      </c>
      <c r="H7" t="str">
        <f>SmtRes!O5</f>
        <v>РУБ</v>
      </c>
      <c r="I7">
        <f>SmtRes!Y5*Source!I24</f>
        <v>2.88</v>
      </c>
      <c r="J7">
        <f>SmtRes!AO5</f>
        <v>1</v>
      </c>
      <c r="K7">
        <f>SmtRes!AE5</f>
        <v>1</v>
      </c>
      <c r="L7">
        <f>SmtRes!DB5</f>
        <v>0.36</v>
      </c>
      <c r="M7">
        <f>ROUND(ROUND(L7*Source!I24, 2)*1, 2)</f>
        <v>2.88</v>
      </c>
      <c r="N7">
        <f>SmtRes!AA5</f>
        <v>1</v>
      </c>
      <c r="O7">
        <f>ROUND(ROUND(L7*Source!I24, 2)*SmtRes!DA5, 2)</f>
        <v>2.88</v>
      </c>
      <c r="P7">
        <f>SmtRes!AG5</f>
        <v>0</v>
      </c>
      <c r="Q7">
        <f>SmtRes!DC5</f>
        <v>0</v>
      </c>
      <c r="R7">
        <f>ROUND(ROUND(Q7*Source!I24, 2)*1, 2)</f>
        <v>0</v>
      </c>
      <c r="S7">
        <f>SmtRes!AC5</f>
        <v>0</v>
      </c>
      <c r="T7">
        <f>ROUND(ROUND(Q7*Source!I24, 2)*SmtRes!AK5, 2)</f>
        <v>0</v>
      </c>
      <c r="U7">
        <f>SmtRes!X5</f>
        <v>-1731369543</v>
      </c>
      <c r="V7">
        <v>-1976923909</v>
      </c>
      <c r="W7">
        <v>-1976923909</v>
      </c>
    </row>
    <row r="8" spans="1:23" x14ac:dyDescent="0.25">
      <c r="A8">
        <f>Source!A24</f>
        <v>17</v>
      </c>
      <c r="C8">
        <v>3</v>
      </c>
      <c r="D8">
        <v>0</v>
      </c>
      <c r="E8">
        <f>SmtRes!AV4</f>
        <v>0</v>
      </c>
      <c r="F8" t="str">
        <f>SmtRes!I4</f>
        <v>22.2.02.23-0011</v>
      </c>
      <c r="G8" t="str">
        <f>SmtRes!K4</f>
        <v>Глухари</v>
      </c>
      <c r="H8" t="str">
        <f>SmtRes!O4</f>
        <v>100 шт.</v>
      </c>
      <c r="I8">
        <f>SmtRes!Y4*Source!I24</f>
        <v>8.7999999999999995E-2</v>
      </c>
      <c r="J8">
        <f>SmtRes!AO4</f>
        <v>1</v>
      </c>
      <c r="K8">
        <f>SmtRes!AE4</f>
        <v>164</v>
      </c>
      <c r="L8">
        <f>SmtRes!DB4</f>
        <v>1.8</v>
      </c>
      <c r="M8">
        <f>ROUND(ROUND(L8*Source!I24, 2)*1, 2)</f>
        <v>14.4</v>
      </c>
      <c r="N8">
        <f>SmtRes!AA4</f>
        <v>164</v>
      </c>
      <c r="O8">
        <f>ROUND(ROUND(L8*Source!I24, 2)*SmtRes!DA4, 2)</f>
        <v>14.4</v>
      </c>
      <c r="P8">
        <f>SmtRes!AG4</f>
        <v>0</v>
      </c>
      <c r="Q8">
        <f>SmtRes!DC4</f>
        <v>0</v>
      </c>
      <c r="R8">
        <f>ROUND(ROUND(Q8*Source!I24, 2)*1, 2)</f>
        <v>0</v>
      </c>
      <c r="S8">
        <f>SmtRes!AC4</f>
        <v>0</v>
      </c>
      <c r="T8">
        <f>ROUND(ROUND(Q8*Source!I24, 2)*SmtRes!AK4, 2)</f>
        <v>0</v>
      </c>
      <c r="U8">
        <f>SmtRes!X4</f>
        <v>-803502612</v>
      </c>
      <c r="V8">
        <v>-543117964</v>
      </c>
      <c r="W8">
        <v>-543117964</v>
      </c>
    </row>
    <row r="9" spans="1:23" x14ac:dyDescent="0.25">
      <c r="A9">
        <f>Source!A24</f>
        <v>17</v>
      </c>
      <c r="C9">
        <v>3</v>
      </c>
      <c r="D9">
        <v>0</v>
      </c>
      <c r="E9">
        <f>SmtRes!AV3</f>
        <v>0</v>
      </c>
      <c r="F9" t="str">
        <f>SmtRes!I3</f>
        <v>21.2.03.09-0105</v>
      </c>
      <c r="G9" t="str">
        <f>SmtRes!K3</f>
        <v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v>
      </c>
      <c r="H9" t="str">
        <f>SmtRes!O3</f>
        <v>1000 м</v>
      </c>
      <c r="I9">
        <f>SmtRes!Y3*Source!I24</f>
        <v>0.04</v>
      </c>
      <c r="J9">
        <f>SmtRes!AO3</f>
        <v>1</v>
      </c>
      <c r="K9">
        <f>SmtRes!AE3</f>
        <v>1819.3</v>
      </c>
      <c r="L9">
        <f>SmtRes!DB3</f>
        <v>9.1</v>
      </c>
      <c r="M9">
        <f>ROUND(ROUND(L9*Source!I24, 2)*1, 2)</f>
        <v>72.8</v>
      </c>
      <c r="N9">
        <f>SmtRes!AA3</f>
        <v>1819.3</v>
      </c>
      <c r="O9">
        <f>ROUND(ROUND(L9*Source!I24, 2)*SmtRes!DA3, 2)</f>
        <v>72.8</v>
      </c>
      <c r="P9">
        <f>SmtRes!AG3</f>
        <v>0</v>
      </c>
      <c r="Q9">
        <f>SmtRes!DC3</f>
        <v>0</v>
      </c>
      <c r="R9">
        <f>ROUND(ROUND(Q9*Source!I24, 2)*1, 2)</f>
        <v>0</v>
      </c>
      <c r="S9">
        <f>SmtRes!AC3</f>
        <v>0</v>
      </c>
      <c r="T9">
        <f>ROUND(ROUND(Q9*Source!I24, 2)*SmtRes!AK3, 2)</f>
        <v>0</v>
      </c>
      <c r="U9">
        <f>SmtRes!X3</f>
        <v>2077511803</v>
      </c>
      <c r="V9">
        <v>-519331049</v>
      </c>
      <c r="W9">
        <v>-519331049</v>
      </c>
    </row>
    <row r="10" spans="1:23" x14ac:dyDescent="0.25">
      <c r="A10">
        <f>Source!A24</f>
        <v>17</v>
      </c>
      <c r="C10">
        <v>3</v>
      </c>
      <c r="D10">
        <v>0</v>
      </c>
      <c r="E10">
        <f>SmtRes!AV2</f>
        <v>0</v>
      </c>
      <c r="F10" t="str">
        <f>SmtRes!I2</f>
        <v>01.7.06.05-0042</v>
      </c>
      <c r="G10" t="str">
        <f>SmtRes!K2</f>
        <v>Лента липкая изоляционная на поликасиновом компаунде марки ЛСЭПЛ, шириной 20-30 мм, толщиной от 0,14 до 0,19 мм</v>
      </c>
      <c r="H10" t="str">
        <f>SmtRes!O2</f>
        <v>кг</v>
      </c>
      <c r="I10">
        <f>SmtRes!Y2*Source!I24</f>
        <v>0.12</v>
      </c>
      <c r="J10">
        <f>SmtRes!AO2</f>
        <v>1</v>
      </c>
      <c r="K10">
        <f>SmtRes!AE2</f>
        <v>91.29</v>
      </c>
      <c r="L10">
        <f>SmtRes!DB2</f>
        <v>1.37</v>
      </c>
      <c r="M10">
        <f>ROUND(ROUND(L10*Source!I24, 2)*1, 2)</f>
        <v>10.96</v>
      </c>
      <c r="N10">
        <f>SmtRes!AA2</f>
        <v>91.29</v>
      </c>
      <c r="O10">
        <f>ROUND(ROUND(L10*Source!I24, 2)*SmtRes!DA2, 2)</f>
        <v>10.96</v>
      </c>
      <c r="P10">
        <f>SmtRes!AG2</f>
        <v>0</v>
      </c>
      <c r="Q10">
        <f>SmtRes!DC2</f>
        <v>0</v>
      </c>
      <c r="R10">
        <f>ROUND(ROUND(Q10*Source!I24, 2)*1, 2)</f>
        <v>0</v>
      </c>
      <c r="S10">
        <f>SmtRes!AC2</f>
        <v>0</v>
      </c>
      <c r="T10">
        <f>ROUND(ROUND(Q10*Source!I24, 2)*SmtRes!AK2, 2)</f>
        <v>0</v>
      </c>
      <c r="U10">
        <f>SmtRes!X2</f>
        <v>-2124370092</v>
      </c>
      <c r="V10">
        <v>68800626</v>
      </c>
      <c r="W10">
        <v>68800626</v>
      </c>
    </row>
    <row r="11" spans="1:23" x14ac:dyDescent="0.25">
      <c r="A11">
        <f>Source!A24</f>
        <v>17</v>
      </c>
      <c r="C11">
        <v>1</v>
      </c>
      <c r="D11">
        <v>0</v>
      </c>
      <c r="E11">
        <f>SmtRes!AV1</f>
        <v>1</v>
      </c>
      <c r="F11" t="str">
        <f>SmtRes!I1</f>
        <v>1-100-35</v>
      </c>
      <c r="G11" t="str">
        <f>SmtRes!K1</f>
        <v>Рабочий среднего разряда 3.5</v>
      </c>
      <c r="H11" t="str">
        <f>SmtRes!O1</f>
        <v>чел.-ч.</v>
      </c>
      <c r="I11">
        <f>SmtRes!Y1*Source!I24</f>
        <v>16</v>
      </c>
      <c r="J11">
        <f>SmtRes!AO1</f>
        <v>1</v>
      </c>
      <c r="K11">
        <f>SmtRes!AH1</f>
        <v>9.07</v>
      </c>
      <c r="L11">
        <f>SmtRes!DB1</f>
        <v>18.14</v>
      </c>
      <c r="M11">
        <f>ROUND(ROUND(L11*Source!I24, 2)*1, 2)</f>
        <v>145.12</v>
      </c>
      <c r="N11">
        <f>SmtRes!AD1</f>
        <v>9.07</v>
      </c>
      <c r="O11">
        <f>ROUND(ROUND(L11*Source!I24, 2)*SmtRes!DA1, 2)</f>
        <v>145.12</v>
      </c>
      <c r="P11">
        <f>SmtRes!AG1</f>
        <v>0</v>
      </c>
      <c r="Q11">
        <f>SmtRes!DC1</f>
        <v>0</v>
      </c>
      <c r="R11">
        <f>ROUND(ROUND(Q11*Source!I24, 2)*1, 2)</f>
        <v>0</v>
      </c>
      <c r="S11">
        <f>SmtRes!AC1</f>
        <v>0</v>
      </c>
      <c r="T11">
        <f>ROUND(ROUND(Q11*Source!I24, 2)*SmtRes!AK1, 2)</f>
        <v>0</v>
      </c>
      <c r="U11">
        <f>SmtRes!X1</f>
        <v>145020957</v>
      </c>
      <c r="V11">
        <v>286090112</v>
      </c>
      <c r="W11">
        <v>286090112</v>
      </c>
    </row>
    <row r="12" spans="1:23" x14ac:dyDescent="0.25">
      <c r="A12">
        <f>Source!A25</f>
        <v>17</v>
      </c>
      <c r="C12">
        <v>5</v>
      </c>
      <c r="D12">
        <f>Source!BI25</f>
        <v>3</v>
      </c>
      <c r="E12">
        <f>Source!FS25</f>
        <v>0</v>
      </c>
      <c r="F12" t="str">
        <f>Source!F25</f>
        <v>61.2.04.05-0003</v>
      </c>
      <c r="G12" t="str">
        <f>Source!G25</f>
        <v>Оповещатель звуковой АС-10 (ООПЗ-12)</v>
      </c>
      <c r="H12" t="str">
        <f>Source!H25</f>
        <v>шт.</v>
      </c>
      <c r="I12">
        <f>Source!I25</f>
        <v>8</v>
      </c>
      <c r="J12">
        <v>1</v>
      </c>
      <c r="K12">
        <f>Source!AC25</f>
        <v>37.090000000000003</v>
      </c>
      <c r="M12">
        <f>ROUND(K12*I12, 2)</f>
        <v>296.72000000000003</v>
      </c>
      <c r="N12">
        <f>Source!AC25*IF(Source!BC25&lt;&gt; 0, Source!BC25, 1)</f>
        <v>37.090000000000003</v>
      </c>
      <c r="O12">
        <f>ROUND(N12*I12, 2)</f>
        <v>296.72000000000003</v>
      </c>
      <c r="P12">
        <f>Source!AE25</f>
        <v>0</v>
      </c>
      <c r="R12">
        <f>ROUND(P12*I12, 2)</f>
        <v>0</v>
      </c>
      <c r="S12">
        <f>Source!AE25*IF(Source!BS25&lt;&gt; 0, Source!BS25, 1)</f>
        <v>0</v>
      </c>
      <c r="T12">
        <f>ROUND(S12*I12, 2)</f>
        <v>0</v>
      </c>
      <c r="U12">
        <f>Source!GF25</f>
        <v>-1360477003</v>
      </c>
      <c r="V12">
        <v>-2040726769</v>
      </c>
      <c r="W12">
        <v>-2040726769</v>
      </c>
    </row>
    <row r="13" spans="1:23" x14ac:dyDescent="0.25">
      <c r="A13">
        <f>Source!A26</f>
        <v>17</v>
      </c>
      <c r="C13">
        <v>3</v>
      </c>
      <c r="D13">
        <v>0</v>
      </c>
      <c r="E13">
        <f>SmtRes!AV10</f>
        <v>0</v>
      </c>
      <c r="F13" t="str">
        <f>SmtRes!I10</f>
        <v>999-9950</v>
      </c>
      <c r="G13" t="str">
        <f>SmtRes!K10</f>
        <v>Вспомогательные ненормируемые материалы (2% от ОЗП)</v>
      </c>
      <c r="H13" t="str">
        <f>SmtRes!O10</f>
        <v>РУБ</v>
      </c>
      <c r="I13">
        <f>SmtRes!Y10*Source!I26</f>
        <v>8.370000000000001</v>
      </c>
      <c r="J13">
        <f>SmtRes!AO10</f>
        <v>1</v>
      </c>
      <c r="K13">
        <f>SmtRes!AE10</f>
        <v>1</v>
      </c>
      <c r="L13">
        <f>SmtRes!DB10</f>
        <v>2.79</v>
      </c>
      <c r="M13">
        <f>ROUND(ROUND(L13*Source!I26, 2)*1, 2)</f>
        <v>8.3699999999999992</v>
      </c>
      <c r="N13">
        <f>SmtRes!AA10</f>
        <v>1</v>
      </c>
      <c r="O13">
        <f>ROUND(ROUND(L13*Source!I26, 2)*SmtRes!DA10, 2)</f>
        <v>8.3699999999999992</v>
      </c>
      <c r="P13">
        <f>SmtRes!AG10</f>
        <v>0</v>
      </c>
      <c r="Q13">
        <f>SmtRes!DC10</f>
        <v>0</v>
      </c>
      <c r="R13">
        <f>ROUND(ROUND(Q13*Source!I26, 2)*1, 2)</f>
        <v>0</v>
      </c>
      <c r="S13">
        <f>SmtRes!AC10</f>
        <v>0</v>
      </c>
      <c r="T13">
        <f>ROUND(ROUND(Q13*Source!I26, 2)*SmtRes!AK10, 2)</f>
        <v>0</v>
      </c>
      <c r="U13">
        <f>SmtRes!X10</f>
        <v>-1731369543</v>
      </c>
      <c r="V13">
        <v>-1976923909</v>
      </c>
      <c r="W13">
        <v>-1976923909</v>
      </c>
    </row>
    <row r="14" spans="1:23" x14ac:dyDescent="0.25">
      <c r="A14">
        <f>Source!A26</f>
        <v>17</v>
      </c>
      <c r="C14">
        <v>3</v>
      </c>
      <c r="D14">
        <v>0</v>
      </c>
      <c r="E14">
        <f>SmtRes!AV7</f>
        <v>0</v>
      </c>
      <c r="F14" t="str">
        <f>SmtRes!I7</f>
        <v>01.7.15.07-0152</v>
      </c>
      <c r="G14" t="str">
        <f>SmtRes!K7</f>
        <v>Дюбель с шурупом 6/35 мм</v>
      </c>
      <c r="H14" t="str">
        <f>SmtRes!O7</f>
        <v>100 шт.</v>
      </c>
      <c r="I14">
        <f>SmtRes!Y7*Source!I26</f>
        <v>5.25</v>
      </c>
      <c r="J14">
        <f>SmtRes!AO7</f>
        <v>1</v>
      </c>
      <c r="K14">
        <f>SmtRes!AE7</f>
        <v>8</v>
      </c>
      <c r="L14">
        <f>SmtRes!DB7</f>
        <v>14</v>
      </c>
      <c r="M14">
        <f>ROUND(ROUND(L14*Source!I26, 2)*1, 2)</f>
        <v>42</v>
      </c>
      <c r="N14">
        <f>SmtRes!AA7</f>
        <v>8</v>
      </c>
      <c r="O14">
        <f>ROUND(ROUND(L14*Source!I26, 2)*SmtRes!DA7, 2)</f>
        <v>42</v>
      </c>
      <c r="P14">
        <f>SmtRes!AG7</f>
        <v>0</v>
      </c>
      <c r="Q14">
        <f>SmtRes!DC7</f>
        <v>0</v>
      </c>
      <c r="R14">
        <f>ROUND(ROUND(Q14*Source!I26, 2)*1, 2)</f>
        <v>0</v>
      </c>
      <c r="S14">
        <f>SmtRes!AC7</f>
        <v>0</v>
      </c>
      <c r="T14">
        <f>ROUND(ROUND(Q14*Source!I26, 2)*SmtRes!AK7, 2)</f>
        <v>0</v>
      </c>
      <c r="U14">
        <f>SmtRes!X7</f>
        <v>1135215184</v>
      </c>
      <c r="V14">
        <v>683542996</v>
      </c>
      <c r="W14">
        <v>683542996</v>
      </c>
    </row>
    <row r="15" spans="1:23" x14ac:dyDescent="0.25">
      <c r="A15">
        <f>Source!A26</f>
        <v>17</v>
      </c>
      <c r="C15">
        <v>1</v>
      </c>
      <c r="D15">
        <v>0</v>
      </c>
      <c r="E15">
        <f>SmtRes!AV6</f>
        <v>1</v>
      </c>
      <c r="F15" t="str">
        <f>SmtRes!I6</f>
        <v>1-100-36</v>
      </c>
      <c r="G15" t="str">
        <f>SmtRes!K6</f>
        <v>Рабочий среднего разряда 3.6</v>
      </c>
      <c r="H15" t="str">
        <f>SmtRes!O6</f>
        <v>чел.-ч.</v>
      </c>
      <c r="I15">
        <f>SmtRes!Y6*Source!I26</f>
        <v>45.599999999999994</v>
      </c>
      <c r="J15">
        <f>SmtRes!AO6</f>
        <v>1</v>
      </c>
      <c r="K15">
        <f>SmtRes!AH6</f>
        <v>9.18</v>
      </c>
      <c r="L15">
        <f>SmtRes!DB6</f>
        <v>139.54</v>
      </c>
      <c r="M15">
        <f>ROUND(ROUND(L15*Source!I26, 2)*1, 2)</f>
        <v>418.62</v>
      </c>
      <c r="N15">
        <f>SmtRes!AD6</f>
        <v>9.18</v>
      </c>
      <c r="O15">
        <f>ROUND(ROUND(L15*Source!I26, 2)*SmtRes!DA6, 2)</f>
        <v>418.62</v>
      </c>
      <c r="P15">
        <f>SmtRes!AG6</f>
        <v>0</v>
      </c>
      <c r="Q15">
        <f>SmtRes!DC6</f>
        <v>0</v>
      </c>
      <c r="R15">
        <f>ROUND(ROUND(Q15*Source!I26, 2)*1, 2)</f>
        <v>0</v>
      </c>
      <c r="S15">
        <f>SmtRes!AC6</f>
        <v>0</v>
      </c>
      <c r="T15">
        <f>ROUND(ROUND(Q15*Source!I26, 2)*SmtRes!AK6, 2)</f>
        <v>0</v>
      </c>
      <c r="U15">
        <f>SmtRes!X6</f>
        <v>-1027537862</v>
      </c>
      <c r="V15">
        <v>-1923047311</v>
      </c>
      <c r="W15">
        <v>-1923047311</v>
      </c>
    </row>
    <row r="16" spans="1:23" x14ac:dyDescent="0.25">
      <c r="A16">
        <f>Source!A27</f>
        <v>18</v>
      </c>
      <c r="C16">
        <v>3</v>
      </c>
      <c r="D16">
        <f>Source!BI27</f>
        <v>2</v>
      </c>
      <c r="E16">
        <f>Source!FS27</f>
        <v>0</v>
      </c>
      <c r="F16" t="str">
        <f>Source!F27</f>
        <v>24.3.01.02-0021</v>
      </c>
      <c r="G16" t="str">
        <f>Source!G27</f>
        <v>Трубы гибкие гофрированные легкие из самозатухающего ПВХ (IP55) серии FL, с зондом, диаметром 16 мм</v>
      </c>
      <c r="H16" t="str">
        <f>Source!H27</f>
        <v>10 м</v>
      </c>
      <c r="I16">
        <f>Source!I27</f>
        <v>30.6</v>
      </c>
      <c r="J16">
        <v>1</v>
      </c>
      <c r="K16">
        <f>Source!AC27</f>
        <v>16.11</v>
      </c>
      <c r="M16">
        <f>ROUND(K16*I16, 2)</f>
        <v>492.97</v>
      </c>
      <c r="N16">
        <f>Source!AC27*IF(Source!BC27&lt;&gt; 0, Source!BC27, 1)</f>
        <v>16.11</v>
      </c>
      <c r="O16">
        <f>ROUND(N16*I16, 2)</f>
        <v>492.97</v>
      </c>
      <c r="P16">
        <f>Source!AE27</f>
        <v>0</v>
      </c>
      <c r="R16">
        <f>ROUND(P16*I16, 2)</f>
        <v>0</v>
      </c>
      <c r="S16">
        <f>Source!AE27*IF(Source!BS27&lt;&gt; 0, Source!BS27, 1)</f>
        <v>0</v>
      </c>
      <c r="T16">
        <f>ROUND(S16*I16, 2)</f>
        <v>0</v>
      </c>
      <c r="U16">
        <f>Source!GF27</f>
        <v>-819900352</v>
      </c>
      <c r="V16">
        <v>67525602</v>
      </c>
      <c r="W16">
        <v>67525602</v>
      </c>
    </row>
    <row r="17" spans="1:23" x14ac:dyDescent="0.25">
      <c r="A17">
        <f>Source!A28</f>
        <v>18</v>
      </c>
      <c r="C17">
        <v>3</v>
      </c>
      <c r="D17">
        <f>Source!BI28</f>
        <v>1</v>
      </c>
      <c r="E17">
        <f>Source!FS28</f>
        <v>0</v>
      </c>
      <c r="F17" t="str">
        <f>Source!F28</f>
        <v>23.8.03.02-0001</v>
      </c>
      <c r="G17" t="str">
        <f>Source!G28</f>
        <v>Клипса для крепежа гофротрубы, диаметром 16 мм</v>
      </c>
      <c r="H17" t="str">
        <f>Source!H28</f>
        <v>10 шт.</v>
      </c>
      <c r="I17">
        <f>Source!I28</f>
        <v>20</v>
      </c>
      <c r="J17">
        <v>1</v>
      </c>
      <c r="K17">
        <f>Source!AC28</f>
        <v>1.8</v>
      </c>
      <c r="M17">
        <f>ROUND(K17*I17, 2)</f>
        <v>36</v>
      </c>
      <c r="N17">
        <f>Source!AC28*IF(Source!BC28&lt;&gt; 0, Source!BC28, 1)</f>
        <v>1.8</v>
      </c>
      <c r="O17">
        <f>ROUND(N17*I17, 2)</f>
        <v>36</v>
      </c>
      <c r="P17">
        <f>Source!AE28</f>
        <v>0</v>
      </c>
      <c r="R17">
        <f>ROUND(P17*I17, 2)</f>
        <v>0</v>
      </c>
      <c r="S17">
        <f>Source!AE28*IF(Source!BS28&lt;&gt; 0, Source!BS28, 1)</f>
        <v>0</v>
      </c>
      <c r="T17">
        <f>ROUND(S17*I17, 2)</f>
        <v>0</v>
      </c>
      <c r="U17">
        <f>Source!GF28</f>
        <v>1476069007</v>
      </c>
      <c r="V17">
        <v>2051773576</v>
      </c>
      <c r="W17">
        <v>2051773576</v>
      </c>
    </row>
    <row r="18" spans="1:23" x14ac:dyDescent="0.25">
      <c r="A18">
        <f>Source!A29</f>
        <v>17</v>
      </c>
      <c r="C18">
        <v>3</v>
      </c>
      <c r="D18">
        <v>0</v>
      </c>
      <c r="E18">
        <f>SmtRes!AV21</f>
        <v>0</v>
      </c>
      <c r="F18" t="str">
        <f>SmtRes!I21</f>
        <v>999-9950</v>
      </c>
      <c r="G18" t="str">
        <f>SmtRes!K21</f>
        <v>Вспомогательные ненормируемые материалы (2% от ОЗП)</v>
      </c>
      <c r="H18" t="str">
        <f>SmtRes!O21</f>
        <v>РУБ</v>
      </c>
      <c r="I18">
        <f>SmtRes!Y21*Source!I29</f>
        <v>3.0300000000000002</v>
      </c>
      <c r="J18">
        <f>SmtRes!AO21</f>
        <v>1</v>
      </c>
      <c r="K18">
        <f>SmtRes!AE21</f>
        <v>1</v>
      </c>
      <c r="L18">
        <f>SmtRes!DB21</f>
        <v>1.01</v>
      </c>
      <c r="M18">
        <f>ROUND(ROUND(L18*Source!I29, 2)*1, 2)</f>
        <v>3.03</v>
      </c>
      <c r="N18">
        <f>SmtRes!AA21</f>
        <v>1</v>
      </c>
      <c r="O18">
        <f>ROUND(ROUND(L18*Source!I29, 2)*SmtRes!DA21, 2)</f>
        <v>3.03</v>
      </c>
      <c r="P18">
        <f>SmtRes!AG21</f>
        <v>0</v>
      </c>
      <c r="Q18">
        <f>SmtRes!DC21</f>
        <v>0</v>
      </c>
      <c r="R18">
        <f>ROUND(ROUND(Q18*Source!I29, 2)*1, 2)</f>
        <v>0</v>
      </c>
      <c r="S18">
        <f>SmtRes!AC21</f>
        <v>0</v>
      </c>
      <c r="T18">
        <f>ROUND(ROUND(Q18*Source!I29, 2)*SmtRes!AK21, 2)</f>
        <v>0</v>
      </c>
      <c r="U18">
        <f>SmtRes!X21</f>
        <v>-1731369543</v>
      </c>
      <c r="V18">
        <v>-1976923909</v>
      </c>
      <c r="W18">
        <v>-1976923909</v>
      </c>
    </row>
    <row r="19" spans="1:23" x14ac:dyDescent="0.25">
      <c r="A19">
        <f>Source!A29</f>
        <v>17</v>
      </c>
      <c r="C19">
        <v>3</v>
      </c>
      <c r="D19">
        <v>0</v>
      </c>
      <c r="E19">
        <f>SmtRes!AV19</f>
        <v>0</v>
      </c>
      <c r="F19" t="str">
        <f>SmtRes!I19</f>
        <v>20.2.02.01-0012</v>
      </c>
      <c r="G19" t="str">
        <f>SmtRes!K19</f>
        <v>Втулки В22</v>
      </c>
      <c r="H19" t="str">
        <f>SmtRes!O19</f>
        <v>1000 шт.</v>
      </c>
      <c r="I19">
        <f>SmtRes!Y19*Source!I29</f>
        <v>3.6600000000000001E-2</v>
      </c>
      <c r="J19">
        <f>SmtRes!AO19</f>
        <v>1</v>
      </c>
      <c r="K19">
        <f>SmtRes!AE19</f>
        <v>119</v>
      </c>
      <c r="L19">
        <f>SmtRes!DB19</f>
        <v>1.45</v>
      </c>
      <c r="M19">
        <f>ROUND(ROUND(L19*Source!I29, 2)*1, 2)</f>
        <v>4.3499999999999996</v>
      </c>
      <c r="N19">
        <f>SmtRes!AA19</f>
        <v>119</v>
      </c>
      <c r="O19">
        <f>ROUND(ROUND(L19*Source!I29, 2)*SmtRes!DA19, 2)</f>
        <v>4.3499999999999996</v>
      </c>
      <c r="P19">
        <f>SmtRes!AG19</f>
        <v>0</v>
      </c>
      <c r="Q19">
        <f>SmtRes!DC19</f>
        <v>0</v>
      </c>
      <c r="R19">
        <f>ROUND(ROUND(Q19*Source!I29, 2)*1, 2)</f>
        <v>0</v>
      </c>
      <c r="S19">
        <f>SmtRes!AC19</f>
        <v>0</v>
      </c>
      <c r="T19">
        <f>ROUND(ROUND(Q19*Source!I29, 2)*SmtRes!AK19, 2)</f>
        <v>0</v>
      </c>
      <c r="U19">
        <f>SmtRes!X19</f>
        <v>537827188</v>
      </c>
      <c r="V19">
        <v>1578401224</v>
      </c>
      <c r="W19">
        <v>1578401224</v>
      </c>
    </row>
    <row r="20" spans="1:23" x14ac:dyDescent="0.25">
      <c r="A20">
        <f>Source!A29</f>
        <v>17</v>
      </c>
      <c r="C20">
        <v>3</v>
      </c>
      <c r="D20">
        <v>0</v>
      </c>
      <c r="E20">
        <f>SmtRes!AV18</f>
        <v>0</v>
      </c>
      <c r="F20" t="str">
        <f>SmtRes!I18</f>
        <v>20.2.01.05-0003</v>
      </c>
      <c r="G20" t="str">
        <f>SmtRes!K18</f>
        <v>Гильза кабельная медная ГМ 6</v>
      </c>
      <c r="H20" t="str">
        <f>SmtRes!O18</f>
        <v>100 шт.</v>
      </c>
      <c r="I20">
        <f>SmtRes!Y18*Source!I29</f>
        <v>0.15000000000000002</v>
      </c>
      <c r="J20">
        <f>SmtRes!AO18</f>
        <v>1</v>
      </c>
      <c r="K20">
        <f>SmtRes!AE18</f>
        <v>110</v>
      </c>
      <c r="L20">
        <f>SmtRes!DB18</f>
        <v>5.5</v>
      </c>
      <c r="M20">
        <f>ROUND(ROUND(L20*Source!I29, 2)*1, 2)</f>
        <v>16.5</v>
      </c>
      <c r="N20">
        <f>SmtRes!AA18</f>
        <v>110</v>
      </c>
      <c r="O20">
        <f>ROUND(ROUND(L20*Source!I29, 2)*SmtRes!DA18, 2)</f>
        <v>16.5</v>
      </c>
      <c r="P20">
        <f>SmtRes!AG18</f>
        <v>0</v>
      </c>
      <c r="Q20">
        <f>SmtRes!DC18</f>
        <v>0</v>
      </c>
      <c r="R20">
        <f>ROUND(ROUND(Q20*Source!I29, 2)*1, 2)</f>
        <v>0</v>
      </c>
      <c r="S20">
        <f>SmtRes!AC18</f>
        <v>0</v>
      </c>
      <c r="T20">
        <f>ROUND(ROUND(Q20*Source!I29, 2)*SmtRes!AK18, 2)</f>
        <v>0</v>
      </c>
      <c r="U20">
        <f>SmtRes!X18</f>
        <v>-423136440</v>
      </c>
      <c r="V20">
        <v>-1625099198</v>
      </c>
      <c r="W20">
        <v>-1625099198</v>
      </c>
    </row>
    <row r="21" spans="1:23" x14ac:dyDescent="0.25">
      <c r="A21">
        <f>Source!A29</f>
        <v>17</v>
      </c>
      <c r="C21">
        <v>3</v>
      </c>
      <c r="D21">
        <v>0</v>
      </c>
      <c r="E21">
        <f>SmtRes!AV17</f>
        <v>0</v>
      </c>
      <c r="F21" t="str">
        <f>SmtRes!I17</f>
        <v>14.4.02.09-0001</v>
      </c>
      <c r="G21" t="str">
        <f>SmtRes!K17</f>
        <v>Краска</v>
      </c>
      <c r="H21" t="str">
        <f>SmtRes!O17</f>
        <v>кг</v>
      </c>
      <c r="I21">
        <f>SmtRes!Y17*Source!I29</f>
        <v>0.06</v>
      </c>
      <c r="J21">
        <f>SmtRes!AO17</f>
        <v>1</v>
      </c>
      <c r="K21">
        <f>SmtRes!AE17</f>
        <v>28.6</v>
      </c>
      <c r="L21">
        <f>SmtRes!DB17</f>
        <v>0.56999999999999995</v>
      </c>
      <c r="M21">
        <f>ROUND(ROUND(L21*Source!I29, 2)*1, 2)</f>
        <v>1.71</v>
      </c>
      <c r="N21">
        <f>SmtRes!AA17</f>
        <v>28.6</v>
      </c>
      <c r="O21">
        <f>ROUND(ROUND(L21*Source!I29, 2)*SmtRes!DA17, 2)</f>
        <v>1.71</v>
      </c>
      <c r="P21">
        <f>SmtRes!AG17</f>
        <v>0</v>
      </c>
      <c r="Q21">
        <f>SmtRes!DC17</f>
        <v>0</v>
      </c>
      <c r="R21">
        <f>ROUND(ROUND(Q21*Source!I29, 2)*1, 2)</f>
        <v>0</v>
      </c>
      <c r="S21">
        <f>SmtRes!AC17</f>
        <v>0</v>
      </c>
      <c r="T21">
        <f>ROUND(ROUND(Q21*Source!I29, 2)*SmtRes!AK17, 2)</f>
        <v>0</v>
      </c>
      <c r="U21">
        <f>SmtRes!X17</f>
        <v>210558753</v>
      </c>
      <c r="V21">
        <v>-1310465191</v>
      </c>
      <c r="W21">
        <v>-1310465191</v>
      </c>
    </row>
    <row r="22" spans="1:23" x14ac:dyDescent="0.25">
      <c r="A22">
        <f>Source!A29</f>
        <v>17</v>
      </c>
      <c r="C22">
        <v>3</v>
      </c>
      <c r="D22">
        <v>0</v>
      </c>
      <c r="E22">
        <f>SmtRes!AV16</f>
        <v>0</v>
      </c>
      <c r="F22" t="str">
        <f>SmtRes!I16</f>
        <v>01.7.07.20-0002</v>
      </c>
      <c r="G22" t="str">
        <f>SmtRes!K16</f>
        <v>Тальк молотый, сорт I</v>
      </c>
      <c r="H22" t="str">
        <f>SmtRes!O16</f>
        <v>т</v>
      </c>
      <c r="I22">
        <f>SmtRes!Y16*Source!I29</f>
        <v>1.8E-3</v>
      </c>
      <c r="J22">
        <f>SmtRes!AO16</f>
        <v>1</v>
      </c>
      <c r="K22">
        <f>SmtRes!AE16</f>
        <v>1820</v>
      </c>
      <c r="L22">
        <f>SmtRes!DB16</f>
        <v>1.0900000000000001</v>
      </c>
      <c r="M22">
        <f>ROUND(ROUND(L22*Source!I29, 2)*1, 2)</f>
        <v>3.27</v>
      </c>
      <c r="N22">
        <f>SmtRes!AA16</f>
        <v>1820</v>
      </c>
      <c r="O22">
        <f>ROUND(ROUND(L22*Source!I29, 2)*SmtRes!DA16, 2)</f>
        <v>3.27</v>
      </c>
      <c r="P22">
        <f>SmtRes!AG16</f>
        <v>0</v>
      </c>
      <c r="Q22">
        <f>SmtRes!DC16</f>
        <v>0</v>
      </c>
      <c r="R22">
        <f>ROUND(ROUND(Q22*Source!I29, 2)*1, 2)</f>
        <v>0</v>
      </c>
      <c r="S22">
        <f>SmtRes!AC16</f>
        <v>0</v>
      </c>
      <c r="T22">
        <f>ROUND(ROUND(Q22*Source!I29, 2)*SmtRes!AK16, 2)</f>
        <v>0</v>
      </c>
      <c r="U22">
        <f>SmtRes!X16</f>
        <v>1012095217</v>
      </c>
      <c r="V22">
        <v>-949324922</v>
      </c>
      <c r="W22">
        <v>-949324922</v>
      </c>
    </row>
    <row r="23" spans="1:23" x14ac:dyDescent="0.25">
      <c r="A23">
        <f>Source!A29</f>
        <v>17</v>
      </c>
      <c r="C23">
        <v>3</v>
      </c>
      <c r="D23">
        <v>0</v>
      </c>
      <c r="E23">
        <f>SmtRes!AV15</f>
        <v>0</v>
      </c>
      <c r="F23" t="str">
        <f>SmtRes!I15</f>
        <v>01.7.06.05-0041</v>
      </c>
      <c r="G23" t="str">
        <f>SmtRes!K15</f>
        <v>Лента изоляционная прорезиненная односторонняя ширина 20 мм, толщина 0,25-0,35 мм</v>
      </c>
      <c r="H23" t="str">
        <f>SmtRes!O15</f>
        <v>кг</v>
      </c>
      <c r="I23">
        <f>SmtRes!Y15*Source!I29</f>
        <v>0.48</v>
      </c>
      <c r="J23">
        <f>SmtRes!AO15</f>
        <v>1</v>
      </c>
      <c r="K23">
        <f>SmtRes!AE15</f>
        <v>30.4</v>
      </c>
      <c r="L23">
        <f>SmtRes!DB15</f>
        <v>4.8600000000000003</v>
      </c>
      <c r="M23">
        <f>ROUND(ROUND(L23*Source!I29, 2)*1, 2)</f>
        <v>14.58</v>
      </c>
      <c r="N23">
        <f>SmtRes!AA15</f>
        <v>30.4</v>
      </c>
      <c r="O23">
        <f>ROUND(ROUND(L23*Source!I29, 2)*SmtRes!DA15, 2)</f>
        <v>14.58</v>
      </c>
      <c r="P23">
        <f>SmtRes!AG15</f>
        <v>0</v>
      </c>
      <c r="Q23">
        <f>SmtRes!DC15</f>
        <v>0</v>
      </c>
      <c r="R23">
        <f>ROUND(ROUND(Q23*Source!I29, 2)*1, 2)</f>
        <v>0</v>
      </c>
      <c r="S23">
        <f>SmtRes!AC15</f>
        <v>0</v>
      </c>
      <c r="T23">
        <f>ROUND(ROUND(Q23*Source!I29, 2)*SmtRes!AK15, 2)</f>
        <v>0</v>
      </c>
      <c r="U23">
        <f>SmtRes!X15</f>
        <v>-1088866022</v>
      </c>
      <c r="V23">
        <v>1676711596</v>
      </c>
      <c r="W23">
        <v>1676711596</v>
      </c>
    </row>
    <row r="24" spans="1:23" x14ac:dyDescent="0.25">
      <c r="A24">
        <f>Source!A29</f>
        <v>17</v>
      </c>
      <c r="C24">
        <v>2</v>
      </c>
      <c r="D24">
        <v>0</v>
      </c>
      <c r="E24">
        <f>SmtRes!AV14</f>
        <v>0</v>
      </c>
      <c r="F24" t="str">
        <f>SmtRes!I14</f>
        <v>91.14.02-001</v>
      </c>
      <c r="G24" t="str">
        <f>SmtRes!K14</f>
        <v>Автомобили бортовые, грузоподъемность до 5 т</v>
      </c>
      <c r="H24" t="str">
        <f>SmtRes!O14</f>
        <v>маш.-ч</v>
      </c>
      <c r="I24">
        <f>SmtRes!Y14*Source!I29</f>
        <v>0.06</v>
      </c>
      <c r="J24">
        <f>SmtRes!AO14</f>
        <v>1</v>
      </c>
      <c r="K24">
        <f>SmtRes!AF14</f>
        <v>65.709999999999994</v>
      </c>
      <c r="L24">
        <f>SmtRes!DB14</f>
        <v>1.31</v>
      </c>
      <c r="M24">
        <f>ROUND(ROUND(L24*Source!I29, 2)*1, 2)</f>
        <v>3.93</v>
      </c>
      <c r="N24">
        <f>SmtRes!AB14</f>
        <v>65.709999999999994</v>
      </c>
      <c r="O24">
        <f>ROUND(ROUND(L24*Source!I29, 2)*SmtRes!DA14, 2)</f>
        <v>3.93</v>
      </c>
      <c r="P24">
        <f>SmtRes!AG14</f>
        <v>11.6</v>
      </c>
      <c r="Q24">
        <f>SmtRes!DC14</f>
        <v>0.23</v>
      </c>
      <c r="R24">
        <f>ROUND(ROUND(Q24*Source!I29, 2)*1, 2)</f>
        <v>0.69</v>
      </c>
      <c r="S24">
        <f>SmtRes!AC14</f>
        <v>11.6</v>
      </c>
      <c r="T24">
        <f>ROUND(ROUND(Q24*Source!I29, 2)*SmtRes!AK14, 2)</f>
        <v>0.69</v>
      </c>
      <c r="U24">
        <f>SmtRes!X14</f>
        <v>1372534845</v>
      </c>
      <c r="V24">
        <v>-238339799</v>
      </c>
      <c r="W24">
        <v>-238339799</v>
      </c>
    </row>
    <row r="25" spans="1:23" x14ac:dyDescent="0.25">
      <c r="A25">
        <f>Source!A29</f>
        <v>17</v>
      </c>
      <c r="C25">
        <v>2</v>
      </c>
      <c r="D25">
        <v>0</v>
      </c>
      <c r="E25">
        <f>SmtRes!AV13</f>
        <v>0</v>
      </c>
      <c r="F25" t="str">
        <f>SmtRes!I13</f>
        <v>91.05.05-014</v>
      </c>
      <c r="G25" t="str">
        <f>SmtRes!K13</f>
        <v>Краны на автомобильном ходу, грузоподъемность 10 т</v>
      </c>
      <c r="H25" t="str">
        <f>SmtRes!O13</f>
        <v>маш.-ч</v>
      </c>
      <c r="I25">
        <f>SmtRes!Y13*Source!I29</f>
        <v>0.06</v>
      </c>
      <c r="J25">
        <f>SmtRes!AO13</f>
        <v>1</v>
      </c>
      <c r="K25">
        <f>SmtRes!AF13</f>
        <v>111.99</v>
      </c>
      <c r="L25">
        <f>SmtRes!DB13</f>
        <v>2.2400000000000002</v>
      </c>
      <c r="M25">
        <f>ROUND(ROUND(L25*Source!I29, 2)*1, 2)</f>
        <v>6.72</v>
      </c>
      <c r="N25">
        <f>SmtRes!AB13</f>
        <v>111.99</v>
      </c>
      <c r="O25">
        <f>ROUND(ROUND(L25*Source!I29, 2)*SmtRes!DA13, 2)</f>
        <v>6.72</v>
      </c>
      <c r="P25">
        <f>SmtRes!AG13</f>
        <v>13.5</v>
      </c>
      <c r="Q25">
        <f>SmtRes!DC13</f>
        <v>0.27</v>
      </c>
      <c r="R25">
        <f>ROUND(ROUND(Q25*Source!I29, 2)*1, 2)</f>
        <v>0.81</v>
      </c>
      <c r="S25">
        <f>SmtRes!AC13</f>
        <v>13.5</v>
      </c>
      <c r="T25">
        <f>ROUND(ROUND(Q25*Source!I29, 2)*SmtRes!AK13, 2)</f>
        <v>0.81</v>
      </c>
      <c r="U25">
        <f>SmtRes!X13</f>
        <v>-1718674368</v>
      </c>
      <c r="V25">
        <v>-816987455</v>
      </c>
      <c r="W25">
        <v>-816987455</v>
      </c>
    </row>
    <row r="26" spans="1:23" x14ac:dyDescent="0.25">
      <c r="A26">
        <f>Source!A29</f>
        <v>17</v>
      </c>
      <c r="C26">
        <v>1</v>
      </c>
      <c r="D26">
        <v>0</v>
      </c>
      <c r="E26">
        <f>SmtRes!AV11</f>
        <v>1</v>
      </c>
      <c r="F26" t="str">
        <f>SmtRes!I11</f>
        <v>1-100-38</v>
      </c>
      <c r="G26" t="str">
        <f>SmtRes!K11</f>
        <v>Рабочий среднего разряда 3.8</v>
      </c>
      <c r="H26" t="str">
        <f>SmtRes!O11</f>
        <v>чел.-ч.</v>
      </c>
      <c r="I26">
        <f>SmtRes!Y11*Source!I29</f>
        <v>16.169999999999998</v>
      </c>
      <c r="J26">
        <f>SmtRes!AO11</f>
        <v>1</v>
      </c>
      <c r="K26">
        <f>SmtRes!AH11</f>
        <v>9.4</v>
      </c>
      <c r="L26">
        <f>SmtRes!DB11</f>
        <v>50.67</v>
      </c>
      <c r="M26">
        <f>ROUND(ROUND(L26*Source!I29, 2)*1, 2)</f>
        <v>152.01</v>
      </c>
      <c r="N26">
        <f>SmtRes!AD11</f>
        <v>9.4</v>
      </c>
      <c r="O26">
        <f>ROUND(ROUND(L26*Source!I29, 2)*SmtRes!DA11, 2)</f>
        <v>152.01</v>
      </c>
      <c r="P26">
        <f>SmtRes!AG11</f>
        <v>0</v>
      </c>
      <c r="Q26">
        <f>SmtRes!DC11</f>
        <v>0</v>
      </c>
      <c r="R26">
        <f>ROUND(ROUND(Q26*Source!I29, 2)*1, 2)</f>
        <v>0</v>
      </c>
      <c r="S26">
        <f>SmtRes!AC11</f>
        <v>0</v>
      </c>
      <c r="T26">
        <f>ROUND(ROUND(Q26*Source!I29, 2)*SmtRes!AK11, 2)</f>
        <v>0</v>
      </c>
      <c r="U26">
        <f>SmtRes!X11</f>
        <v>-1081351934</v>
      </c>
      <c r="V26">
        <v>-1606082532</v>
      </c>
      <c r="W26">
        <v>-1606082532</v>
      </c>
    </row>
    <row r="27" spans="1:23" x14ac:dyDescent="0.25">
      <c r="A27">
        <f>Source!A30</f>
        <v>18</v>
      </c>
      <c r="C27">
        <v>3</v>
      </c>
      <c r="D27">
        <f>Source!BI30</f>
        <v>2</v>
      </c>
      <c r="E27">
        <f>Source!FS30</f>
        <v>0</v>
      </c>
      <c r="F27" t="str">
        <f>Source!F30</f>
        <v>21.1.08.01-0313</v>
      </c>
      <c r="G27" t="str">
        <f>Source!G30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H27" t="str">
        <f>Source!H30</f>
        <v>1000 м</v>
      </c>
      <c r="I27">
        <f>Source!I30</f>
        <v>0.30599999999999999</v>
      </c>
      <c r="J27">
        <v>1</v>
      </c>
      <c r="K27">
        <f>Source!AC30</f>
        <v>5545.45</v>
      </c>
      <c r="M27">
        <f>ROUND(K27*I27, 2)</f>
        <v>1696.91</v>
      </c>
      <c r="N27">
        <f>Source!AC30*IF(Source!BC30&lt;&gt; 0, Source!BC30, 1)</f>
        <v>5545.45</v>
      </c>
      <c r="O27">
        <f>ROUND(N27*I27, 2)</f>
        <v>1696.91</v>
      </c>
      <c r="P27">
        <f>Source!AE30</f>
        <v>0</v>
      </c>
      <c r="R27">
        <f>ROUND(P27*I27, 2)</f>
        <v>0</v>
      </c>
      <c r="S27">
        <f>Source!AE30*IF(Source!BS30&lt;&gt; 0, Source!BS30, 1)</f>
        <v>0</v>
      </c>
      <c r="T27">
        <f>ROUND(S27*I27, 2)</f>
        <v>0</v>
      </c>
      <c r="U27">
        <f>Source!GF30</f>
        <v>-1744200129</v>
      </c>
      <c r="V27">
        <v>-872709469</v>
      </c>
      <c r="W27">
        <v>-872709469</v>
      </c>
    </row>
    <row r="28" spans="1:23" x14ac:dyDescent="0.25">
      <c r="A28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5"/>
  <sheetViews>
    <sheetView workbookViewId="0"/>
  </sheetViews>
  <sheetFormatPr defaultRowHeight="13.2" x14ac:dyDescent="0.25"/>
  <cols>
    <col min="1" max="1" width="12.77734375" customWidth="1"/>
    <col min="2" max="2" width="40.77734375" customWidth="1"/>
    <col min="3" max="6" width="12.77734375" customWidth="1"/>
    <col min="15" max="18" width="0" hidden="1" customWidth="1"/>
  </cols>
  <sheetData>
    <row r="2" spans="1:17" ht="16.8" x14ac:dyDescent="0.25">
      <c r="A2" s="101" t="s">
        <v>329</v>
      </c>
      <c r="B2" s="102"/>
      <c r="C2" s="102"/>
      <c r="D2" s="102"/>
      <c r="E2" s="102"/>
      <c r="F2" s="102"/>
    </row>
    <row r="3" spans="1:17" ht="16.8" x14ac:dyDescent="0.25">
      <c r="A3" s="101" t="str">
        <f>CONCATENATE("Объект: ",IF(Source!G61&lt;&gt;"Новый объект", Source!G61, ""))</f>
        <v>Объект: 02-02-05 СОУЭ</v>
      </c>
      <c r="B3" s="102"/>
      <c r="C3" s="102"/>
      <c r="D3" s="102"/>
      <c r="E3" s="102"/>
      <c r="F3" s="102"/>
    </row>
    <row r="4" spans="1:17" x14ac:dyDescent="0.25">
      <c r="A4" s="103" t="s">
        <v>330</v>
      </c>
      <c r="B4" s="103" t="s">
        <v>331</v>
      </c>
      <c r="C4" s="103" t="s">
        <v>293</v>
      </c>
      <c r="D4" s="103" t="s">
        <v>332</v>
      </c>
      <c r="E4" s="106" t="s">
        <v>333</v>
      </c>
      <c r="F4" s="107"/>
    </row>
    <row r="5" spans="1:17" x14ac:dyDescent="0.25">
      <c r="A5" s="104"/>
      <c r="B5" s="104"/>
      <c r="C5" s="104"/>
      <c r="D5" s="104"/>
      <c r="E5" s="108"/>
      <c r="F5" s="109"/>
    </row>
    <row r="6" spans="1:17" ht="13.8" x14ac:dyDescent="0.25">
      <c r="A6" s="105"/>
      <c r="B6" s="105"/>
      <c r="C6" s="105"/>
      <c r="D6" s="105"/>
      <c r="E6" s="16" t="s">
        <v>334</v>
      </c>
      <c r="F6" s="16" t="s">
        <v>335</v>
      </c>
    </row>
    <row r="7" spans="1:17" ht="13.8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</row>
    <row r="8" spans="1:17" ht="16.8" x14ac:dyDescent="0.25">
      <c r="A8" s="101" t="str">
        <f>CONCATENATE("Локальная смета: ",IF(Source!G22&lt;&gt;"Новая локальная смета", Source!G22, ""))</f>
        <v xml:space="preserve">Локальная смета: </v>
      </c>
      <c r="B8" s="102"/>
      <c r="C8" s="102"/>
      <c r="D8" s="102"/>
      <c r="E8" s="102"/>
      <c r="F8" s="102"/>
    </row>
    <row r="9" spans="1:17" ht="13.8" x14ac:dyDescent="0.25">
      <c r="A9" s="97" t="s">
        <v>336</v>
      </c>
      <c r="B9" s="98"/>
      <c r="C9" s="98"/>
      <c r="D9" s="98"/>
      <c r="E9" s="98"/>
      <c r="F9" s="98"/>
    </row>
    <row r="10" spans="1:17" ht="13.8" x14ac:dyDescent="0.25">
      <c r="A10" s="40" t="s">
        <v>204</v>
      </c>
      <c r="B10" s="38" t="s">
        <v>205</v>
      </c>
      <c r="C10" s="38" t="s">
        <v>206</v>
      </c>
      <c r="D10" s="39">
        <f>ROUND(SUMIF(RV_DATA!V7:'RV_DATA'!V27, 286090112, RV_DATA!I7:'RV_DATA'!I27), 6)</f>
        <v>16</v>
      </c>
      <c r="E10" s="41">
        <f>ROUND(RV_DATA!K11, 2)</f>
        <v>9.07</v>
      </c>
      <c r="F10" s="41">
        <f>ROUND(SUMIF(RV_DATA!V7:'RV_DATA'!V27, 286090112, RV_DATA!M7:'RV_DATA'!M27), 6)</f>
        <v>145.12</v>
      </c>
      <c r="Q10">
        <v>1</v>
      </c>
    </row>
    <row r="11" spans="1:17" ht="13.8" x14ac:dyDescent="0.25">
      <c r="A11" s="40" t="s">
        <v>221</v>
      </c>
      <c r="B11" s="38" t="s">
        <v>222</v>
      </c>
      <c r="C11" s="38" t="s">
        <v>206</v>
      </c>
      <c r="D11" s="39">
        <f>ROUND(SUMIF(RV_DATA!V7:'RV_DATA'!V27, -1923047311, RV_DATA!I7:'RV_DATA'!I27), 6)</f>
        <v>45.6</v>
      </c>
      <c r="E11" s="41">
        <f>ROUND(RV_DATA!K15, 2)</f>
        <v>9.18</v>
      </c>
      <c r="F11" s="41">
        <f>ROUND(SUMIF(RV_DATA!V7:'RV_DATA'!V27, -1923047311, RV_DATA!M7:'RV_DATA'!M27), 6)</f>
        <v>418.62</v>
      </c>
      <c r="Q11">
        <v>1</v>
      </c>
    </row>
    <row r="12" spans="1:17" ht="13.8" x14ac:dyDescent="0.25">
      <c r="A12" s="40" t="s">
        <v>226</v>
      </c>
      <c r="B12" s="38" t="s">
        <v>227</v>
      </c>
      <c r="C12" s="38" t="s">
        <v>206</v>
      </c>
      <c r="D12" s="39">
        <f>ROUND(SUMIF(RV_DATA!V7:'RV_DATA'!V27, -1606082532, RV_DATA!I7:'RV_DATA'!I27), 6)</f>
        <v>16.170000000000002</v>
      </c>
      <c r="E12" s="41">
        <f>ROUND(RV_DATA!K26, 2)</f>
        <v>9.4</v>
      </c>
      <c r="F12" s="41">
        <f>ROUND(SUMIF(RV_DATA!V7:'RV_DATA'!V27, -1606082532, RV_DATA!M7:'RV_DATA'!M27), 6)</f>
        <v>152.01</v>
      </c>
      <c r="Q12">
        <v>1</v>
      </c>
    </row>
    <row r="13" spans="1:17" ht="13.8" x14ac:dyDescent="0.25">
      <c r="A13" s="99" t="s">
        <v>337</v>
      </c>
      <c r="B13" s="99"/>
      <c r="C13" s="99"/>
      <c r="D13" s="99"/>
      <c r="E13" s="100">
        <f>SUMIF(Q10:Q12, 1, F10:F12)</f>
        <v>715.75</v>
      </c>
      <c r="F13" s="100"/>
    </row>
    <row r="14" spans="1:17" ht="13.8" x14ac:dyDescent="0.25">
      <c r="A14" s="97" t="s">
        <v>338</v>
      </c>
      <c r="B14" s="98"/>
      <c r="C14" s="98"/>
      <c r="D14" s="98"/>
      <c r="E14" s="98"/>
      <c r="F14" s="98"/>
    </row>
    <row r="15" spans="1:17" ht="27.6" x14ac:dyDescent="0.25">
      <c r="A15" s="40" t="s">
        <v>230</v>
      </c>
      <c r="B15" s="38" t="s">
        <v>232</v>
      </c>
      <c r="C15" s="38" t="s">
        <v>233</v>
      </c>
      <c r="D15" s="39">
        <f>ROUND(SUMIF(RV_DATA!V7:'RV_DATA'!V27, -816987455, RV_DATA!I7:'RV_DATA'!I27), 6)</f>
        <v>0.06</v>
      </c>
      <c r="E15" s="41">
        <f>ROUND(RV_DATA!K25, 2)</f>
        <v>111.99</v>
      </c>
      <c r="F15" s="41">
        <f>ROUND(SUMIF(RV_DATA!V7:'RV_DATA'!V27, -816987455, RV_DATA!M7:'RV_DATA'!M27), 6)</f>
        <v>6.72</v>
      </c>
      <c r="Q15">
        <v>2</v>
      </c>
    </row>
    <row r="16" spans="1:17" ht="27.6" x14ac:dyDescent="0.25">
      <c r="A16" s="40" t="s">
        <v>234</v>
      </c>
      <c r="B16" s="38" t="s">
        <v>236</v>
      </c>
      <c r="C16" s="38" t="s">
        <v>233</v>
      </c>
      <c r="D16" s="39">
        <f>ROUND(SUMIF(RV_DATA!V7:'RV_DATA'!V27, -238339799, RV_DATA!I7:'RV_DATA'!I27), 6)</f>
        <v>0.06</v>
      </c>
      <c r="E16" s="41">
        <f>ROUND(RV_DATA!K24, 2)</f>
        <v>65.709999999999994</v>
      </c>
      <c r="F16" s="41">
        <f>ROUND(SUMIF(RV_DATA!V7:'RV_DATA'!V27, -238339799, RV_DATA!M7:'RV_DATA'!M27), 6)</f>
        <v>3.93</v>
      </c>
      <c r="Q16">
        <v>2</v>
      </c>
    </row>
    <row r="17" spans="1:17" ht="13.8" x14ac:dyDescent="0.25">
      <c r="A17" s="99" t="s">
        <v>339</v>
      </c>
      <c r="B17" s="99"/>
      <c r="C17" s="99"/>
      <c r="D17" s="99"/>
      <c r="E17" s="100">
        <f>SUMIF(Q15:Q16, 2, F15:F16)</f>
        <v>10.65</v>
      </c>
      <c r="F17" s="100"/>
    </row>
    <row r="18" spans="1:17" ht="13.8" x14ac:dyDescent="0.25">
      <c r="A18" s="97" t="s">
        <v>340</v>
      </c>
      <c r="B18" s="98"/>
      <c r="C18" s="98"/>
      <c r="D18" s="98"/>
      <c r="E18" s="98"/>
      <c r="F18" s="98"/>
    </row>
    <row r="19" spans="1:17" ht="41.4" x14ac:dyDescent="0.25">
      <c r="A19" s="40" t="s">
        <v>237</v>
      </c>
      <c r="B19" s="38" t="s">
        <v>239</v>
      </c>
      <c r="C19" s="38" t="s">
        <v>210</v>
      </c>
      <c r="D19" s="39">
        <f>ROUND(SUMIF(RV_DATA!V7:'RV_DATA'!V27, 1676711596, RV_DATA!I7:'RV_DATA'!I27), 6)</f>
        <v>0.48</v>
      </c>
      <c r="E19" s="41">
        <f>ROUND(RV_DATA!K23, 2)</f>
        <v>30.4</v>
      </c>
      <c r="F19" s="41">
        <f>ROUND(SUMIF(RV_DATA!V7:'RV_DATA'!V27, 1676711596, RV_DATA!M7:'RV_DATA'!M27), 6)</f>
        <v>14.58</v>
      </c>
      <c r="Q19">
        <v>3</v>
      </c>
    </row>
    <row r="20" spans="1:17" ht="55.2" x14ac:dyDescent="0.25">
      <c r="A20" s="40" t="s">
        <v>207</v>
      </c>
      <c r="B20" s="38" t="s">
        <v>209</v>
      </c>
      <c r="C20" s="38" t="s">
        <v>210</v>
      </c>
      <c r="D20" s="39">
        <f>ROUND(SUMIF(RV_DATA!V7:'RV_DATA'!V27, 68800626, RV_DATA!I7:'RV_DATA'!I27), 6)</f>
        <v>0.12</v>
      </c>
      <c r="E20" s="41">
        <f>ROUND(RV_DATA!K10, 2)</f>
        <v>91.29</v>
      </c>
      <c r="F20" s="41">
        <f>ROUND(SUMIF(RV_DATA!V7:'RV_DATA'!V27, 68800626, RV_DATA!M7:'RV_DATA'!M27), 6)</f>
        <v>10.96</v>
      </c>
      <c r="Q20">
        <v>3</v>
      </c>
    </row>
    <row r="21" spans="1:17" ht="27.6" x14ac:dyDescent="0.25">
      <c r="A21" s="40" t="s">
        <v>240</v>
      </c>
      <c r="B21" s="38" t="s">
        <v>242</v>
      </c>
      <c r="C21" s="38" t="s">
        <v>243</v>
      </c>
      <c r="D21" s="39">
        <f>ROUND(SUMIF(RV_DATA!V7:'RV_DATA'!V27, -949324922, RV_DATA!I7:'RV_DATA'!I27), 6)</f>
        <v>1.8E-3</v>
      </c>
      <c r="E21" s="41">
        <f>ROUND(RV_DATA!K22, 2)</f>
        <v>1820</v>
      </c>
      <c r="F21" s="41">
        <f>ROUND(SUMIF(RV_DATA!V7:'RV_DATA'!V27, -949324922, RV_DATA!M7:'RV_DATA'!M27), 6)</f>
        <v>3.27</v>
      </c>
      <c r="Q21">
        <v>3</v>
      </c>
    </row>
    <row r="22" spans="1:17" ht="27.6" x14ac:dyDescent="0.25">
      <c r="A22" s="40" t="s">
        <v>223</v>
      </c>
      <c r="B22" s="38" t="s">
        <v>225</v>
      </c>
      <c r="C22" s="38" t="s">
        <v>217</v>
      </c>
      <c r="D22" s="39">
        <f>ROUND(SUMIF(RV_DATA!V7:'RV_DATA'!V27, 683542996, RV_DATA!I7:'RV_DATA'!I27), 6)</f>
        <v>5.25</v>
      </c>
      <c r="E22" s="41">
        <f>ROUND(RV_DATA!K14, 2)</f>
        <v>8</v>
      </c>
      <c r="F22" s="41">
        <f>ROUND(SUMIF(RV_DATA!V7:'RV_DATA'!V27, 683542996, RV_DATA!M7:'RV_DATA'!M27), 6)</f>
        <v>42</v>
      </c>
      <c r="Q22">
        <v>3</v>
      </c>
    </row>
    <row r="23" spans="1:17" ht="27.6" x14ac:dyDescent="0.25">
      <c r="A23" s="40" t="s">
        <v>244</v>
      </c>
      <c r="B23" s="38" t="s">
        <v>246</v>
      </c>
      <c r="C23" s="38" t="s">
        <v>210</v>
      </c>
      <c r="D23" s="39">
        <f>ROUND(SUMIF(RV_DATA!V7:'RV_DATA'!V27, -1310465191, RV_DATA!I7:'RV_DATA'!I27), 6)</f>
        <v>0.06</v>
      </c>
      <c r="E23" s="41">
        <f>ROUND(RV_DATA!K21, 2)</f>
        <v>28.6</v>
      </c>
      <c r="F23" s="41">
        <f>ROUND(SUMIF(RV_DATA!V7:'RV_DATA'!V27, -1310465191, RV_DATA!M7:'RV_DATA'!M27), 6)</f>
        <v>1.71</v>
      </c>
      <c r="Q23">
        <v>3</v>
      </c>
    </row>
    <row r="24" spans="1:17" ht="27.6" x14ac:dyDescent="0.25">
      <c r="A24" s="40" t="s">
        <v>247</v>
      </c>
      <c r="B24" s="38" t="s">
        <v>249</v>
      </c>
      <c r="C24" s="38" t="s">
        <v>217</v>
      </c>
      <c r="D24" s="39">
        <f>ROUND(SUMIF(RV_DATA!V7:'RV_DATA'!V27, -1625099198, RV_DATA!I7:'RV_DATA'!I27), 6)</f>
        <v>0.15</v>
      </c>
      <c r="E24" s="41">
        <f>ROUND(RV_DATA!K20, 2)</f>
        <v>110</v>
      </c>
      <c r="F24" s="41">
        <f>ROUND(SUMIF(RV_DATA!V7:'RV_DATA'!V27, -1625099198, RV_DATA!M7:'RV_DATA'!M27), 6)</f>
        <v>16.5</v>
      </c>
      <c r="Q24">
        <v>3</v>
      </c>
    </row>
    <row r="25" spans="1:17" ht="27.6" x14ac:dyDescent="0.25">
      <c r="A25" s="40" t="s">
        <v>250</v>
      </c>
      <c r="B25" s="38" t="s">
        <v>252</v>
      </c>
      <c r="C25" s="38" t="s">
        <v>253</v>
      </c>
      <c r="D25" s="39">
        <f>ROUND(SUMIF(RV_DATA!V7:'RV_DATA'!V27, 1578401224, RV_DATA!I7:'RV_DATA'!I27), 6)</f>
        <v>3.6600000000000001E-2</v>
      </c>
      <c r="E25" s="41">
        <f>ROUND(RV_DATA!K19, 2)</f>
        <v>119</v>
      </c>
      <c r="F25" s="41">
        <f>ROUND(SUMIF(RV_DATA!V7:'RV_DATA'!V27, 1578401224, RV_DATA!M7:'RV_DATA'!M27), 6)</f>
        <v>4.3499999999999996</v>
      </c>
      <c r="Q25">
        <v>3</v>
      </c>
    </row>
    <row r="26" spans="1:17" ht="110.4" x14ac:dyDescent="0.25">
      <c r="A26" s="40" t="s">
        <v>53</v>
      </c>
      <c r="B26" s="38" t="s">
        <v>54</v>
      </c>
      <c r="C26" s="38" t="s">
        <v>55</v>
      </c>
      <c r="D26" s="39">
        <f>ROUND(SUMIF(RV_DATA!V7:'RV_DATA'!V27, -872709469, RV_DATA!I7:'RV_DATA'!I27), 6)</f>
        <v>0.30599999999999999</v>
      </c>
      <c r="E26" s="41">
        <f>ROUND(RV_DATA!K27, 2)</f>
        <v>5545.45</v>
      </c>
      <c r="F26" s="41">
        <f>ROUND(SUMIF(RV_DATA!V7:'RV_DATA'!V27, -872709469, RV_DATA!M7:'RV_DATA'!M27), 6)</f>
        <v>1696.91</v>
      </c>
      <c r="Q26">
        <v>3</v>
      </c>
    </row>
    <row r="27" spans="1:17" ht="69" x14ac:dyDescent="0.25">
      <c r="A27" s="40" t="s">
        <v>211</v>
      </c>
      <c r="B27" s="38" t="s">
        <v>213</v>
      </c>
      <c r="C27" s="38" t="s">
        <v>55</v>
      </c>
      <c r="D27" s="39">
        <f>ROUND(SUMIF(RV_DATA!V7:'RV_DATA'!V27, -519331049, RV_DATA!I7:'RV_DATA'!I27), 6)</f>
        <v>0.04</v>
      </c>
      <c r="E27" s="41">
        <f>ROUND(RV_DATA!K9, 2)</f>
        <v>1819.3</v>
      </c>
      <c r="F27" s="41">
        <f>ROUND(SUMIF(RV_DATA!V7:'RV_DATA'!V27, -519331049, RV_DATA!M7:'RV_DATA'!M27), 6)</f>
        <v>72.8</v>
      </c>
      <c r="Q27">
        <v>3</v>
      </c>
    </row>
    <row r="28" spans="1:17" ht="27.6" x14ac:dyDescent="0.25">
      <c r="A28" s="40" t="s">
        <v>214</v>
      </c>
      <c r="B28" s="38" t="s">
        <v>216</v>
      </c>
      <c r="C28" s="38" t="s">
        <v>217</v>
      </c>
      <c r="D28" s="39">
        <f>ROUND(SUMIF(RV_DATA!V7:'RV_DATA'!V27, -543117964, RV_DATA!I7:'RV_DATA'!I27), 6)</f>
        <v>8.7999999999999995E-2</v>
      </c>
      <c r="E28" s="41">
        <f>ROUND(RV_DATA!K8, 2)</f>
        <v>164</v>
      </c>
      <c r="F28" s="41">
        <f>ROUND(SUMIF(RV_DATA!V7:'RV_DATA'!V27, -543117964, RV_DATA!M7:'RV_DATA'!M27), 6)</f>
        <v>14.4</v>
      </c>
      <c r="Q28">
        <v>3</v>
      </c>
    </row>
    <row r="29" spans="1:17" ht="27.6" x14ac:dyDescent="0.25">
      <c r="A29" s="40" t="s">
        <v>41</v>
      </c>
      <c r="B29" s="38" t="s">
        <v>42</v>
      </c>
      <c r="C29" s="38" t="s">
        <v>43</v>
      </c>
      <c r="D29" s="39">
        <f>ROUND(SUMIF(RV_DATA!V7:'RV_DATA'!V27, 2051773576, RV_DATA!I7:'RV_DATA'!I27), 6)</f>
        <v>20</v>
      </c>
      <c r="E29" s="41">
        <f>ROUND(RV_DATA!K17, 2)</f>
        <v>1.8</v>
      </c>
      <c r="F29" s="41">
        <f>ROUND(SUMIF(RV_DATA!V7:'RV_DATA'!V27, 2051773576, RV_DATA!M7:'RV_DATA'!M27), 6)</f>
        <v>36</v>
      </c>
      <c r="Q29">
        <v>3</v>
      </c>
    </row>
    <row r="30" spans="1:17" ht="41.4" x14ac:dyDescent="0.25">
      <c r="A30" s="40" t="s">
        <v>36</v>
      </c>
      <c r="B30" s="38" t="s">
        <v>37</v>
      </c>
      <c r="C30" s="38" t="s">
        <v>38</v>
      </c>
      <c r="D30" s="39">
        <f>ROUND(SUMIF(RV_DATA!V7:'RV_DATA'!V27, 67525602, RV_DATA!I7:'RV_DATA'!I27), 6)</f>
        <v>30.6</v>
      </c>
      <c r="E30" s="41">
        <f>ROUND(RV_DATA!K16, 2)</f>
        <v>16.11</v>
      </c>
      <c r="F30" s="41">
        <f>ROUND(SUMIF(RV_DATA!V7:'RV_DATA'!V27, 67525602, RV_DATA!M7:'RV_DATA'!M27), 6)</f>
        <v>492.97</v>
      </c>
      <c r="Q30">
        <v>3</v>
      </c>
    </row>
    <row r="31" spans="1:17" ht="27.6" x14ac:dyDescent="0.25">
      <c r="A31" s="40" t="s">
        <v>218</v>
      </c>
      <c r="B31" s="38" t="s">
        <v>219</v>
      </c>
      <c r="C31" s="38" t="s">
        <v>220</v>
      </c>
      <c r="D31" s="39">
        <f>ROUND(SUMIF(RV_DATA!V7:'RV_DATA'!V27, -1976923909, RV_DATA!I7:'RV_DATA'!I27), 6)</f>
        <v>14.28</v>
      </c>
      <c r="E31" s="41">
        <f>ROUND(RV_DATA!K7, 2)</f>
        <v>1</v>
      </c>
      <c r="F31" s="41">
        <f>ROUND(SUMIF(RV_DATA!V7:'RV_DATA'!V27, -1976923909, RV_DATA!M7:'RV_DATA'!M27), 6)</f>
        <v>14.28</v>
      </c>
      <c r="Q31">
        <v>3</v>
      </c>
    </row>
    <row r="32" spans="1:17" ht="13.8" x14ac:dyDescent="0.25">
      <c r="A32" s="99" t="s">
        <v>341</v>
      </c>
      <c r="B32" s="99"/>
      <c r="C32" s="99"/>
      <c r="D32" s="99"/>
      <c r="E32" s="100">
        <f>SUMIF(Q19:Q31, 3, F19:F31)</f>
        <v>2420.73</v>
      </c>
      <c r="F32" s="100"/>
    </row>
    <row r="33" spans="1:17" ht="13.8" x14ac:dyDescent="0.25">
      <c r="A33" s="97" t="s">
        <v>342</v>
      </c>
      <c r="B33" s="98"/>
      <c r="C33" s="98"/>
      <c r="D33" s="98"/>
      <c r="E33" s="98"/>
      <c r="F33" s="98"/>
    </row>
    <row r="34" spans="1:17" ht="27.6" x14ac:dyDescent="0.25">
      <c r="A34" s="40" t="s">
        <v>21</v>
      </c>
      <c r="B34" s="38" t="s">
        <v>22</v>
      </c>
      <c r="C34" s="38" t="s">
        <v>23</v>
      </c>
      <c r="D34" s="39">
        <f>ROUND(SUMIF(RV_DATA!V7:'RV_DATA'!V27, -2040726769, RV_DATA!I7:'RV_DATA'!I27), 6)</f>
        <v>8</v>
      </c>
      <c r="E34" s="41">
        <f>ROUND(RV_DATA!K12, 2)</f>
        <v>37.090000000000003</v>
      </c>
      <c r="F34" s="41">
        <f>ROUND(SUMIF(RV_DATA!V7:'RV_DATA'!V27, -2040726769, RV_DATA!M7:'RV_DATA'!M27), 6)</f>
        <v>296.72000000000003</v>
      </c>
      <c r="Q34">
        <v>5</v>
      </c>
    </row>
    <row r="35" spans="1:17" ht="13.8" x14ac:dyDescent="0.25">
      <c r="A35" s="99" t="s">
        <v>343</v>
      </c>
      <c r="B35" s="99"/>
      <c r="C35" s="99"/>
      <c r="D35" s="99"/>
      <c r="E35" s="100">
        <f>SUMIF(Q34:Q34, 5, F34:F34)</f>
        <v>296.72000000000003</v>
      </c>
      <c r="F35" s="100"/>
    </row>
  </sheetData>
  <sortState ref="A34:Q34">
    <sortCondition ref="A34"/>
  </sortState>
  <mergeCells count="20">
    <mergeCell ref="A17:D17"/>
    <mergeCell ref="E17:F17"/>
    <mergeCell ref="A2:F2"/>
    <mergeCell ref="A3:F3"/>
    <mergeCell ref="A4:A6"/>
    <mergeCell ref="B4:B6"/>
    <mergeCell ref="C4:C6"/>
    <mergeCell ref="D4:D6"/>
    <mergeCell ref="E4:F5"/>
    <mergeCell ref="A8:F8"/>
    <mergeCell ref="A9:F9"/>
    <mergeCell ref="A13:D13"/>
    <mergeCell ref="E13:F13"/>
    <mergeCell ref="A14:F14"/>
    <mergeCell ref="A18:F18"/>
    <mergeCell ref="A32:D32"/>
    <mergeCell ref="E32:F32"/>
    <mergeCell ref="A33:F33"/>
    <mergeCell ref="A35:D35"/>
    <mergeCell ref="E35:F35"/>
  </mergeCells>
  <pageMargins left="0.6" right="0.4" top="0.65" bottom="0.4" header="0.4" footer="0.4"/>
  <pageSetup paperSize="9" scale="9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7"/>
  <sheetViews>
    <sheetView workbookViewId="0">
      <selection activeCell="A133" sqref="A133:O13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133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B61</f>
        <v>133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02-02-05 СОУЭ</v>
      </c>
      <c r="H18" s="2"/>
      <c r="I18" s="2"/>
      <c r="J18" s="2"/>
      <c r="K18" s="2"/>
      <c r="L18" s="2"/>
      <c r="M18" s="2"/>
      <c r="N18" s="2"/>
      <c r="O18" s="2">
        <f t="shared" ref="O18:AT18" si="1">O61</f>
        <v>3443.85</v>
      </c>
      <c r="P18" s="2">
        <f t="shared" si="1"/>
        <v>2717.45</v>
      </c>
      <c r="Q18" s="2">
        <f t="shared" si="1"/>
        <v>10.65</v>
      </c>
      <c r="R18" s="2">
        <f t="shared" si="1"/>
        <v>1.5</v>
      </c>
      <c r="S18" s="2">
        <f t="shared" si="1"/>
        <v>715.75</v>
      </c>
      <c r="T18" s="2">
        <f t="shared" si="1"/>
        <v>0</v>
      </c>
      <c r="U18" s="2">
        <f t="shared" si="1"/>
        <v>77.77</v>
      </c>
      <c r="V18" s="2">
        <f t="shared" si="1"/>
        <v>0.12</v>
      </c>
      <c r="W18" s="2">
        <f t="shared" si="1"/>
        <v>0</v>
      </c>
      <c r="X18" s="2">
        <f t="shared" si="1"/>
        <v>712.9</v>
      </c>
      <c r="Y18" s="2">
        <f t="shared" si="1"/>
        <v>466.21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296.72000000000003</v>
      </c>
      <c r="AQ18" s="2">
        <f t="shared" si="1"/>
        <v>0</v>
      </c>
      <c r="AR18" s="2">
        <f t="shared" si="1"/>
        <v>4622.96</v>
      </c>
      <c r="AS18" s="2">
        <f t="shared" si="1"/>
        <v>36</v>
      </c>
      <c r="AT18" s="2">
        <f t="shared" si="1"/>
        <v>4290.24</v>
      </c>
      <c r="AU18" s="2">
        <f t="shared" ref="AU18:BZ18" si="2">AU61</f>
        <v>0</v>
      </c>
      <c r="AV18" s="2">
        <f t="shared" si="2"/>
        <v>2717.45</v>
      </c>
      <c r="AW18" s="2">
        <f t="shared" si="2"/>
        <v>2420.73</v>
      </c>
      <c r="AX18" s="2">
        <f t="shared" si="2"/>
        <v>0</v>
      </c>
      <c r="AY18" s="2">
        <f t="shared" si="2"/>
        <v>2420.73</v>
      </c>
      <c r="AZ18" s="2">
        <f t="shared" si="2"/>
        <v>296.72000000000003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ROW(A32)</f>
        <v>32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O32</f>
        <v>3443.85</v>
      </c>
      <c r="P22" s="2">
        <f t="shared" si="8"/>
        <v>2717.45</v>
      </c>
      <c r="Q22" s="2">
        <f t="shared" si="8"/>
        <v>10.65</v>
      </c>
      <c r="R22" s="2">
        <f t="shared" si="8"/>
        <v>1.5</v>
      </c>
      <c r="S22" s="2">
        <f t="shared" si="8"/>
        <v>715.75</v>
      </c>
      <c r="T22" s="2">
        <f t="shared" si="8"/>
        <v>0</v>
      </c>
      <c r="U22" s="2">
        <f t="shared" si="8"/>
        <v>77.77</v>
      </c>
      <c r="V22" s="2">
        <f t="shared" si="8"/>
        <v>0.12</v>
      </c>
      <c r="W22" s="2">
        <f t="shared" si="8"/>
        <v>0</v>
      </c>
      <c r="X22" s="2">
        <f t="shared" si="8"/>
        <v>712.9</v>
      </c>
      <c r="Y22" s="2">
        <f t="shared" si="8"/>
        <v>466.21</v>
      </c>
      <c r="Z22" s="2">
        <f t="shared" si="8"/>
        <v>0</v>
      </c>
      <c r="AA22" s="2">
        <f t="shared" si="8"/>
        <v>0</v>
      </c>
      <c r="AB22" s="2">
        <f t="shared" si="8"/>
        <v>3443.85</v>
      </c>
      <c r="AC22" s="2">
        <f t="shared" si="8"/>
        <v>2717.45</v>
      </c>
      <c r="AD22" s="2">
        <f t="shared" si="8"/>
        <v>10.65</v>
      </c>
      <c r="AE22" s="2">
        <f t="shared" si="8"/>
        <v>1.5</v>
      </c>
      <c r="AF22" s="2">
        <f t="shared" si="8"/>
        <v>715.75</v>
      </c>
      <c r="AG22" s="2">
        <f t="shared" si="8"/>
        <v>0</v>
      </c>
      <c r="AH22" s="2">
        <f t="shared" si="8"/>
        <v>77.77</v>
      </c>
      <c r="AI22" s="2">
        <f t="shared" si="8"/>
        <v>0.12</v>
      </c>
      <c r="AJ22" s="2">
        <f t="shared" si="8"/>
        <v>0</v>
      </c>
      <c r="AK22" s="2">
        <f t="shared" si="8"/>
        <v>712.9</v>
      </c>
      <c r="AL22" s="2">
        <f t="shared" si="8"/>
        <v>466.21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296.72000000000003</v>
      </c>
      <c r="AQ22" s="2">
        <f t="shared" si="8"/>
        <v>0</v>
      </c>
      <c r="AR22" s="2">
        <f t="shared" si="8"/>
        <v>4622.96</v>
      </c>
      <c r="AS22" s="2">
        <f t="shared" si="8"/>
        <v>36</v>
      </c>
      <c r="AT22" s="2">
        <f t="shared" si="8"/>
        <v>4290.24</v>
      </c>
      <c r="AU22" s="2">
        <f t="shared" ref="AU22:BZ22" si="9">AU32</f>
        <v>0</v>
      </c>
      <c r="AV22" s="2">
        <f t="shared" si="9"/>
        <v>2717.45</v>
      </c>
      <c r="AW22" s="2">
        <f t="shared" si="9"/>
        <v>2420.73</v>
      </c>
      <c r="AX22" s="2">
        <f t="shared" si="9"/>
        <v>0</v>
      </c>
      <c r="AY22" s="2">
        <f t="shared" si="9"/>
        <v>2420.73</v>
      </c>
      <c r="AZ22" s="2">
        <f t="shared" si="9"/>
        <v>296.72000000000003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296.72000000000003</v>
      </c>
      <c r="BZ22" s="2">
        <f t="shared" si="9"/>
        <v>0</v>
      </c>
      <c r="CA22" s="2">
        <f t="shared" ref="CA22:DF22" si="10">CA32</f>
        <v>4622.96</v>
      </c>
      <c r="CB22" s="2">
        <f t="shared" si="10"/>
        <v>36</v>
      </c>
      <c r="CC22" s="2">
        <f t="shared" si="10"/>
        <v>4290.24</v>
      </c>
      <c r="CD22" s="2">
        <f t="shared" si="10"/>
        <v>0</v>
      </c>
      <c r="CE22" s="2">
        <f t="shared" si="10"/>
        <v>2717.45</v>
      </c>
      <c r="CF22" s="2">
        <f t="shared" si="10"/>
        <v>2420.7299999999996</v>
      </c>
      <c r="CG22" s="2">
        <f t="shared" si="10"/>
        <v>0</v>
      </c>
      <c r="CH22" s="2">
        <f t="shared" si="10"/>
        <v>2420.7299999999996</v>
      </c>
      <c r="CI22" s="2">
        <f t="shared" si="10"/>
        <v>296.72000000000003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ROW(SmtRes!A5)</f>
        <v>5</v>
      </c>
      <c r="D24">
        <f>ROW(EtalonRes!A5)</f>
        <v>5</v>
      </c>
      <c r="E24" t="s">
        <v>12</v>
      </c>
      <c r="F24" t="s">
        <v>13</v>
      </c>
      <c r="G24" t="s">
        <v>14</v>
      </c>
      <c r="H24" t="s">
        <v>15</v>
      </c>
      <c r="I24">
        <f>ROUND(8,6)</f>
        <v>8</v>
      </c>
      <c r="J24">
        <v>0</v>
      </c>
      <c r="O24">
        <f t="shared" ref="O24:O30" si="14">ROUND(CP24,2)</f>
        <v>246.16</v>
      </c>
      <c r="P24">
        <f t="shared" ref="P24:P30" si="15">ROUND(CQ24*I24,2)</f>
        <v>101.04</v>
      </c>
      <c r="Q24">
        <f t="shared" ref="Q24:Q30" si="16">ROUND(CR24*I24,2)</f>
        <v>0</v>
      </c>
      <c r="R24">
        <f t="shared" ref="R24:R30" si="17">ROUND(CS24*I24,2)</f>
        <v>0</v>
      </c>
      <c r="S24">
        <f t="shared" ref="S24:S30" si="18">ROUND(CT24*I24,2)</f>
        <v>145.12</v>
      </c>
      <c r="T24">
        <f t="shared" ref="T24:T30" si="19">ROUND(CU24*I24,2)</f>
        <v>0</v>
      </c>
      <c r="U24">
        <f t="shared" ref="U24:U30" si="20">CV24*I24</f>
        <v>16</v>
      </c>
      <c r="V24">
        <f t="shared" ref="V24:V30" si="21">CW24*I24</f>
        <v>0</v>
      </c>
      <c r="W24">
        <f t="shared" ref="W24:W30" si="22">ROUND(CX24*I24,2)</f>
        <v>0</v>
      </c>
      <c r="X24">
        <f t="shared" ref="X24:Y30" si="23">ROUND(CY24,2)</f>
        <v>140.77000000000001</v>
      </c>
      <c r="Y24">
        <f t="shared" si="23"/>
        <v>94.33</v>
      </c>
      <c r="AA24">
        <v>68292883</v>
      </c>
      <c r="AB24">
        <f t="shared" ref="AB24:AB30" si="24">ROUND((AC24+AD24+AF24),2)</f>
        <v>30.77</v>
      </c>
      <c r="AC24">
        <f t="shared" ref="AC24:AC30" si="25">ROUND((ES24),2)</f>
        <v>12.63</v>
      </c>
      <c r="AD24">
        <f t="shared" ref="AD24:AD30" si="26">ROUND((((ET24)-(EU24))+AE24),2)</f>
        <v>0</v>
      </c>
      <c r="AE24">
        <f t="shared" ref="AE24:AF30" si="27">ROUND((EU24),2)</f>
        <v>0</v>
      </c>
      <c r="AF24">
        <f t="shared" si="27"/>
        <v>18.14</v>
      </c>
      <c r="AG24">
        <f t="shared" ref="AG24:AG30" si="28">ROUND((AP24),2)</f>
        <v>0</v>
      </c>
      <c r="AH24">
        <f t="shared" ref="AH24:AI30" si="29">(EW24)</f>
        <v>2</v>
      </c>
      <c r="AI24">
        <f t="shared" si="29"/>
        <v>0</v>
      </c>
      <c r="AJ24">
        <f t="shared" ref="AJ24:AJ30" si="30">(AS24)</f>
        <v>0</v>
      </c>
      <c r="AK24">
        <v>30.77</v>
      </c>
      <c r="AL24">
        <v>12.63</v>
      </c>
      <c r="AM24">
        <v>0</v>
      </c>
      <c r="AN24">
        <v>0</v>
      </c>
      <c r="AO24">
        <v>18.14</v>
      </c>
      <c r="AP24">
        <v>0</v>
      </c>
      <c r="AQ24">
        <v>2</v>
      </c>
      <c r="AR24">
        <v>0</v>
      </c>
      <c r="AS24">
        <v>0</v>
      </c>
      <c r="AT24">
        <v>97</v>
      </c>
      <c r="AU24">
        <v>65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4</v>
      </c>
      <c r="BE24" t="s">
        <v>4</v>
      </c>
      <c r="BF24" t="s">
        <v>4</v>
      </c>
      <c r="BG24" t="s">
        <v>4</v>
      </c>
      <c r="BH24">
        <v>0</v>
      </c>
      <c r="BI24">
        <v>2</v>
      </c>
      <c r="BJ24" t="s">
        <v>16</v>
      </c>
      <c r="BM24">
        <v>110004</v>
      </c>
      <c r="BN24">
        <v>0</v>
      </c>
      <c r="BO24" t="s">
        <v>4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4</v>
      </c>
      <c r="BZ24">
        <v>97</v>
      </c>
      <c r="CA24">
        <v>65</v>
      </c>
      <c r="CE24">
        <v>0</v>
      </c>
      <c r="CF24">
        <v>0</v>
      </c>
      <c r="CG24">
        <v>0</v>
      </c>
      <c r="CM24">
        <v>0</v>
      </c>
      <c r="CN24" t="s">
        <v>4</v>
      </c>
      <c r="CO24">
        <v>0</v>
      </c>
      <c r="CP24">
        <f t="shared" ref="CP24:CP30" si="31">(P24+Q24+S24)</f>
        <v>246.16000000000003</v>
      </c>
      <c r="CQ24">
        <f t="shared" ref="CQ24:CQ30" si="32">AC24*BC24</f>
        <v>12.63</v>
      </c>
      <c r="CR24">
        <f t="shared" ref="CR24:CR30" si="33">AD24*BB24</f>
        <v>0</v>
      </c>
      <c r="CS24">
        <f t="shared" ref="CS24:CS30" si="34">AE24*BS24</f>
        <v>0</v>
      </c>
      <c r="CT24">
        <f t="shared" ref="CT24:CT30" si="35">AF24*BA24</f>
        <v>18.14</v>
      </c>
      <c r="CU24">
        <f t="shared" ref="CU24:CX30" si="36">AG24</f>
        <v>0</v>
      </c>
      <c r="CV24">
        <f t="shared" si="36"/>
        <v>2</v>
      </c>
      <c r="CW24">
        <f t="shared" si="36"/>
        <v>0</v>
      </c>
      <c r="CX24">
        <f t="shared" si="36"/>
        <v>0</v>
      </c>
      <c r="CY24">
        <f t="shared" ref="CY24:CY30" si="37">(((S24+R24)*AT24)/100)</f>
        <v>140.7664</v>
      </c>
      <c r="CZ24">
        <f t="shared" ref="CZ24:CZ30" si="38">(((S24+R24)*AU24)/100)</f>
        <v>94.328000000000017</v>
      </c>
      <c r="DC24" t="s">
        <v>4</v>
      </c>
      <c r="DD24" t="s">
        <v>4</v>
      </c>
      <c r="DE24" t="s">
        <v>4</v>
      </c>
      <c r="DF24" t="s">
        <v>4</v>
      </c>
      <c r="DG24" t="s">
        <v>4</v>
      </c>
      <c r="DH24" t="s">
        <v>4</v>
      </c>
      <c r="DI24" t="s">
        <v>4</v>
      </c>
      <c r="DJ24" t="s">
        <v>4</v>
      </c>
      <c r="DK24" t="s">
        <v>4</v>
      </c>
      <c r="DL24" t="s">
        <v>4</v>
      </c>
      <c r="DM24" t="s">
        <v>4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15</v>
      </c>
      <c r="DW24" t="s">
        <v>15</v>
      </c>
      <c r="DX24">
        <v>1</v>
      </c>
      <c r="EE24">
        <v>67796315</v>
      </c>
      <c r="EF24">
        <v>3</v>
      </c>
      <c r="EG24" t="s">
        <v>17</v>
      </c>
      <c r="EH24">
        <v>0</v>
      </c>
      <c r="EI24" t="s">
        <v>4</v>
      </c>
      <c r="EJ24">
        <v>2</v>
      </c>
      <c r="EK24">
        <v>110004</v>
      </c>
      <c r="EL24" t="s">
        <v>18</v>
      </c>
      <c r="EM24" t="s">
        <v>19</v>
      </c>
      <c r="EO24" t="s">
        <v>4</v>
      </c>
      <c r="EQ24">
        <v>0</v>
      </c>
      <c r="ER24">
        <v>30.77</v>
      </c>
      <c r="ES24">
        <v>12.63</v>
      </c>
      <c r="ET24">
        <v>0</v>
      </c>
      <c r="EU24">
        <v>0</v>
      </c>
      <c r="EV24">
        <v>18.14</v>
      </c>
      <c r="EW24">
        <v>2</v>
      </c>
      <c r="EX24">
        <v>0</v>
      </c>
      <c r="EY24">
        <v>0</v>
      </c>
      <c r="FQ24">
        <v>0</v>
      </c>
      <c r="FR24">
        <f t="shared" ref="FR24:FR30" si="39">ROUND(IF(AND(BH24=3,BI24=3),P24,0),2)</f>
        <v>0</v>
      </c>
      <c r="FS24">
        <v>0</v>
      </c>
      <c r="FX24">
        <v>97</v>
      </c>
      <c r="FY24">
        <v>65</v>
      </c>
      <c r="GA24" t="s">
        <v>4</v>
      </c>
      <c r="GD24">
        <v>1</v>
      </c>
      <c r="GF24">
        <v>-1929198871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30" si="40">ROUND(IF(AND(BH24=3,BI24=3,FS24&lt;&gt;0),P24,0),2)</f>
        <v>0</v>
      </c>
      <c r="GM24">
        <f t="shared" ref="GM24:GM30" si="41">ROUND(O24+X24+Y24,2)+GX24</f>
        <v>481.26</v>
      </c>
      <c r="GN24">
        <f t="shared" ref="GN24:GN30" si="42">IF(OR(BI24=0,BI24=1),ROUND(O24+X24+Y24,2),0)</f>
        <v>0</v>
      </c>
      <c r="GO24">
        <f t="shared" ref="GO24:GO30" si="43">IF(BI24=2,ROUND(O24+X24+Y24,2),0)</f>
        <v>481.26</v>
      </c>
      <c r="GP24">
        <f t="shared" ref="GP24:GP30" si="44">IF(BI24=4,ROUND(O24+X24+Y24,2)+GX24,0)</f>
        <v>0</v>
      </c>
      <c r="GR24">
        <v>0</v>
      </c>
      <c r="GS24">
        <v>3</v>
      </c>
      <c r="GT24">
        <v>0</v>
      </c>
      <c r="GU24" t="s">
        <v>4</v>
      </c>
      <c r="GV24">
        <f t="shared" ref="GV24:GV30" si="45">ROUND((GT24),2)</f>
        <v>0</v>
      </c>
      <c r="GW24">
        <v>1</v>
      </c>
      <c r="GX24">
        <f t="shared" ref="GX24:GX30" si="46">ROUND(HC24*I24,2)</f>
        <v>0</v>
      </c>
      <c r="HA24">
        <v>0</v>
      </c>
      <c r="HB24">
        <v>0</v>
      </c>
      <c r="HC24">
        <f t="shared" ref="HC24:HC30" si="47">GV24*GW24</f>
        <v>0</v>
      </c>
      <c r="IK24">
        <v>0</v>
      </c>
    </row>
    <row r="25" spans="1:245" x14ac:dyDescent="0.25">
      <c r="A25">
        <v>17</v>
      </c>
      <c r="B25">
        <v>1</v>
      </c>
      <c r="E25" t="s">
        <v>20</v>
      </c>
      <c r="F25" t="s">
        <v>21</v>
      </c>
      <c r="G25" t="s">
        <v>22</v>
      </c>
      <c r="H25" t="s">
        <v>23</v>
      </c>
      <c r="I25">
        <f>ROUND(8,6)</f>
        <v>8</v>
      </c>
      <c r="J25">
        <v>0</v>
      </c>
      <c r="O25">
        <f t="shared" si="14"/>
        <v>296.72000000000003</v>
      </c>
      <c r="P25">
        <f t="shared" si="15"/>
        <v>296.72000000000003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68292883</v>
      </c>
      <c r="AB25">
        <f t="shared" si="24"/>
        <v>37.090000000000003</v>
      </c>
      <c r="AC25">
        <f t="shared" si="25"/>
        <v>37.090000000000003</v>
      </c>
      <c r="AD25">
        <f t="shared" si="26"/>
        <v>0</v>
      </c>
      <c r="AE25">
        <f t="shared" si="27"/>
        <v>0</v>
      </c>
      <c r="AF25">
        <f t="shared" si="27"/>
        <v>0</v>
      </c>
      <c r="AG25">
        <f t="shared" si="28"/>
        <v>0</v>
      </c>
      <c r="AH25">
        <f t="shared" si="29"/>
        <v>0</v>
      </c>
      <c r="AI25">
        <f t="shared" si="29"/>
        <v>0</v>
      </c>
      <c r="AJ25">
        <f t="shared" si="30"/>
        <v>0</v>
      </c>
      <c r="AK25">
        <v>37.090000000000003</v>
      </c>
      <c r="AL25">
        <v>37.090000000000003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4</v>
      </c>
      <c r="BE25" t="s">
        <v>4</v>
      </c>
      <c r="BF25" t="s">
        <v>4</v>
      </c>
      <c r="BG25" t="s">
        <v>4</v>
      </c>
      <c r="BH25">
        <v>3</v>
      </c>
      <c r="BI25">
        <v>3</v>
      </c>
      <c r="BJ25" t="s">
        <v>24</v>
      </c>
      <c r="BM25">
        <v>600001</v>
      </c>
      <c r="BN25">
        <v>0</v>
      </c>
      <c r="BO25" t="s">
        <v>4</v>
      </c>
      <c r="BP25">
        <v>0</v>
      </c>
      <c r="BQ25">
        <v>5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4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4</v>
      </c>
      <c r="CO25">
        <v>0</v>
      </c>
      <c r="CP25">
        <f t="shared" si="31"/>
        <v>296.72000000000003</v>
      </c>
      <c r="CQ25">
        <f t="shared" si="32"/>
        <v>37.090000000000003</v>
      </c>
      <c r="CR25">
        <f t="shared" si="33"/>
        <v>0</v>
      </c>
      <c r="CS25">
        <f t="shared" si="34"/>
        <v>0</v>
      </c>
      <c r="CT25">
        <f t="shared" si="35"/>
        <v>0</v>
      </c>
      <c r="CU25">
        <f t="shared" si="36"/>
        <v>0</v>
      </c>
      <c r="CV25">
        <f t="shared" si="36"/>
        <v>0</v>
      </c>
      <c r="CW25">
        <f t="shared" si="36"/>
        <v>0</v>
      </c>
      <c r="CX25">
        <f t="shared" si="36"/>
        <v>0</v>
      </c>
      <c r="CY25">
        <f t="shared" si="37"/>
        <v>0</v>
      </c>
      <c r="CZ25">
        <f t="shared" si="38"/>
        <v>0</v>
      </c>
      <c r="DC25" t="s">
        <v>4</v>
      </c>
      <c r="DD25" t="s">
        <v>4</v>
      </c>
      <c r="DE25" t="s">
        <v>4</v>
      </c>
      <c r="DF25" t="s">
        <v>4</v>
      </c>
      <c r="DG25" t="s">
        <v>4</v>
      </c>
      <c r="DH25" t="s">
        <v>4</v>
      </c>
      <c r="DI25" t="s">
        <v>4</v>
      </c>
      <c r="DJ25" t="s">
        <v>4</v>
      </c>
      <c r="DK25" t="s">
        <v>4</v>
      </c>
      <c r="DL25" t="s">
        <v>4</v>
      </c>
      <c r="DM25" t="s">
        <v>4</v>
      </c>
      <c r="DN25">
        <v>0</v>
      </c>
      <c r="DO25">
        <v>0</v>
      </c>
      <c r="DP25">
        <v>1</v>
      </c>
      <c r="DQ25">
        <v>1</v>
      </c>
      <c r="DU25">
        <v>1010</v>
      </c>
      <c r="DV25" t="s">
        <v>23</v>
      </c>
      <c r="DW25" t="s">
        <v>23</v>
      </c>
      <c r="DX25">
        <v>1</v>
      </c>
      <c r="EE25">
        <v>67796369</v>
      </c>
      <c r="EF25">
        <v>5</v>
      </c>
      <c r="EG25" t="s">
        <v>25</v>
      </c>
      <c r="EH25">
        <v>0</v>
      </c>
      <c r="EI25" t="s">
        <v>4</v>
      </c>
      <c r="EJ25">
        <v>3</v>
      </c>
      <c r="EK25">
        <v>600001</v>
      </c>
      <c r="EL25" t="s">
        <v>26</v>
      </c>
      <c r="EM25" t="s">
        <v>27</v>
      </c>
      <c r="EO25" t="s">
        <v>4</v>
      </c>
      <c r="EQ25">
        <v>0</v>
      </c>
      <c r="ER25">
        <v>37.090000000000003</v>
      </c>
      <c r="ES25">
        <v>37.090000000000003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 t="shared" si="39"/>
        <v>296.72000000000003</v>
      </c>
      <c r="FS25">
        <v>0</v>
      </c>
      <c r="FX25">
        <v>0</v>
      </c>
      <c r="FY25">
        <v>0</v>
      </c>
      <c r="GA25" t="s">
        <v>4</v>
      </c>
      <c r="GD25">
        <v>1</v>
      </c>
      <c r="GF25">
        <v>-1360477003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40"/>
        <v>0</v>
      </c>
      <c r="GM25">
        <f t="shared" si="41"/>
        <v>296.72000000000003</v>
      </c>
      <c r="GN25">
        <f t="shared" si="42"/>
        <v>0</v>
      </c>
      <c r="GO25">
        <f t="shared" si="43"/>
        <v>0</v>
      </c>
      <c r="GP25">
        <f t="shared" si="44"/>
        <v>0</v>
      </c>
      <c r="GR25">
        <v>0</v>
      </c>
      <c r="GS25">
        <v>3</v>
      </c>
      <c r="GT25">
        <v>0</v>
      </c>
      <c r="GU25" t="s">
        <v>4</v>
      </c>
      <c r="GV25">
        <f t="shared" si="45"/>
        <v>0</v>
      </c>
      <c r="GW25">
        <v>1</v>
      </c>
      <c r="GX25">
        <f t="shared" si="46"/>
        <v>0</v>
      </c>
      <c r="HA25">
        <v>0</v>
      </c>
      <c r="HB25">
        <v>0</v>
      </c>
      <c r="HC25">
        <f t="shared" si="47"/>
        <v>0</v>
      </c>
      <c r="IK25">
        <v>0</v>
      </c>
    </row>
    <row r="26" spans="1:245" x14ac:dyDescent="0.25">
      <c r="A26">
        <v>17</v>
      </c>
      <c r="B26">
        <v>1</v>
      </c>
      <c r="C26">
        <f>ROW(SmtRes!A10)</f>
        <v>10</v>
      </c>
      <c r="D26">
        <f>ROW(EtalonRes!A8)</f>
        <v>8</v>
      </c>
      <c r="E26" t="s">
        <v>28</v>
      </c>
      <c r="F26" t="s">
        <v>29</v>
      </c>
      <c r="G26" t="s">
        <v>30</v>
      </c>
      <c r="H26" t="s">
        <v>31</v>
      </c>
      <c r="I26">
        <f>ROUND(300/100,6)</f>
        <v>3</v>
      </c>
      <c r="J26">
        <v>0</v>
      </c>
      <c r="O26">
        <f t="shared" si="14"/>
        <v>468.99</v>
      </c>
      <c r="P26">
        <f t="shared" si="15"/>
        <v>50.37</v>
      </c>
      <c r="Q26">
        <f t="shared" si="16"/>
        <v>0</v>
      </c>
      <c r="R26">
        <f t="shared" si="17"/>
        <v>0</v>
      </c>
      <c r="S26">
        <f t="shared" si="18"/>
        <v>418.62</v>
      </c>
      <c r="T26">
        <f t="shared" si="19"/>
        <v>0</v>
      </c>
      <c r="U26">
        <f t="shared" si="20"/>
        <v>45.599999999999994</v>
      </c>
      <c r="V26">
        <f t="shared" si="21"/>
        <v>0</v>
      </c>
      <c r="W26">
        <f t="shared" si="22"/>
        <v>0</v>
      </c>
      <c r="X26">
        <f t="shared" si="23"/>
        <v>418.62</v>
      </c>
      <c r="Y26">
        <f t="shared" si="23"/>
        <v>272.10000000000002</v>
      </c>
      <c r="AA26">
        <v>68292883</v>
      </c>
      <c r="AB26">
        <f t="shared" si="24"/>
        <v>156.33000000000001</v>
      </c>
      <c r="AC26">
        <f t="shared" si="25"/>
        <v>16.79</v>
      </c>
      <c r="AD26">
        <f t="shared" si="26"/>
        <v>0</v>
      </c>
      <c r="AE26">
        <f t="shared" si="27"/>
        <v>0</v>
      </c>
      <c r="AF26">
        <f t="shared" si="27"/>
        <v>139.54</v>
      </c>
      <c r="AG26">
        <f t="shared" si="28"/>
        <v>0</v>
      </c>
      <c r="AH26">
        <f t="shared" si="29"/>
        <v>15.2</v>
      </c>
      <c r="AI26">
        <f t="shared" si="29"/>
        <v>0</v>
      </c>
      <c r="AJ26">
        <f t="shared" si="30"/>
        <v>0</v>
      </c>
      <c r="AK26">
        <v>156.33000000000001</v>
      </c>
      <c r="AL26">
        <v>16.79</v>
      </c>
      <c r="AM26">
        <v>0</v>
      </c>
      <c r="AN26">
        <v>0</v>
      </c>
      <c r="AO26">
        <v>139.54</v>
      </c>
      <c r="AP26">
        <v>0</v>
      </c>
      <c r="AQ26">
        <v>15.2</v>
      </c>
      <c r="AR26">
        <v>0</v>
      </c>
      <c r="AS26">
        <v>0</v>
      </c>
      <c r="AT26">
        <v>100</v>
      </c>
      <c r="AU26">
        <v>65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4</v>
      </c>
      <c r="BE26" t="s">
        <v>4</v>
      </c>
      <c r="BF26" t="s">
        <v>4</v>
      </c>
      <c r="BG26" t="s">
        <v>4</v>
      </c>
      <c r="BH26">
        <v>0</v>
      </c>
      <c r="BI26">
        <v>2</v>
      </c>
      <c r="BJ26" t="s">
        <v>32</v>
      </c>
      <c r="BM26">
        <v>108001</v>
      </c>
      <c r="BN26">
        <v>0</v>
      </c>
      <c r="BO26" t="s">
        <v>4</v>
      </c>
      <c r="BP26">
        <v>0</v>
      </c>
      <c r="BQ26">
        <v>3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4</v>
      </c>
      <c r="BZ26">
        <v>100</v>
      </c>
      <c r="CA26">
        <v>65</v>
      </c>
      <c r="CE26">
        <v>0</v>
      </c>
      <c r="CF26">
        <v>0</v>
      </c>
      <c r="CG26">
        <v>0</v>
      </c>
      <c r="CM26">
        <v>0</v>
      </c>
      <c r="CN26" t="s">
        <v>4</v>
      </c>
      <c r="CO26">
        <v>0</v>
      </c>
      <c r="CP26">
        <f t="shared" si="31"/>
        <v>468.99</v>
      </c>
      <c r="CQ26">
        <f t="shared" si="32"/>
        <v>16.79</v>
      </c>
      <c r="CR26">
        <f t="shared" si="33"/>
        <v>0</v>
      </c>
      <c r="CS26">
        <f t="shared" si="34"/>
        <v>0</v>
      </c>
      <c r="CT26">
        <f t="shared" si="35"/>
        <v>139.54</v>
      </c>
      <c r="CU26">
        <f t="shared" si="36"/>
        <v>0</v>
      </c>
      <c r="CV26">
        <f t="shared" si="36"/>
        <v>15.2</v>
      </c>
      <c r="CW26">
        <f t="shared" si="36"/>
        <v>0</v>
      </c>
      <c r="CX26">
        <f t="shared" si="36"/>
        <v>0</v>
      </c>
      <c r="CY26">
        <f t="shared" si="37"/>
        <v>418.62</v>
      </c>
      <c r="CZ26">
        <f t="shared" si="38"/>
        <v>272.10300000000001</v>
      </c>
      <c r="DC26" t="s">
        <v>4</v>
      </c>
      <c r="DD26" t="s">
        <v>4</v>
      </c>
      <c r="DE26" t="s">
        <v>4</v>
      </c>
      <c r="DF26" t="s">
        <v>4</v>
      </c>
      <c r="DG26" t="s">
        <v>4</v>
      </c>
      <c r="DH26" t="s">
        <v>4</v>
      </c>
      <c r="DI26" t="s">
        <v>4</v>
      </c>
      <c r="DJ26" t="s">
        <v>4</v>
      </c>
      <c r="DK26" t="s">
        <v>4</v>
      </c>
      <c r="DL26" t="s">
        <v>4</v>
      </c>
      <c r="DM26" t="s">
        <v>4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31</v>
      </c>
      <c r="DW26" t="s">
        <v>31</v>
      </c>
      <c r="DX26">
        <v>100</v>
      </c>
      <c r="EE26">
        <v>67796310</v>
      </c>
      <c r="EF26">
        <v>3</v>
      </c>
      <c r="EG26" t="s">
        <v>17</v>
      </c>
      <c r="EH26">
        <v>0</v>
      </c>
      <c r="EI26" t="s">
        <v>4</v>
      </c>
      <c r="EJ26">
        <v>2</v>
      </c>
      <c r="EK26">
        <v>108001</v>
      </c>
      <c r="EL26" t="s">
        <v>33</v>
      </c>
      <c r="EM26" t="s">
        <v>34</v>
      </c>
      <c r="EO26" t="s">
        <v>4</v>
      </c>
      <c r="EQ26">
        <v>0</v>
      </c>
      <c r="ER26">
        <v>156.33000000000001</v>
      </c>
      <c r="ES26">
        <v>16.79</v>
      </c>
      <c r="ET26">
        <v>0</v>
      </c>
      <c r="EU26">
        <v>0</v>
      </c>
      <c r="EV26">
        <v>139.54</v>
      </c>
      <c r="EW26">
        <v>15.2</v>
      </c>
      <c r="EX26">
        <v>0</v>
      </c>
      <c r="EY26">
        <v>0</v>
      </c>
      <c r="FQ26">
        <v>0</v>
      </c>
      <c r="FR26">
        <f t="shared" si="39"/>
        <v>0</v>
      </c>
      <c r="FS26">
        <v>0</v>
      </c>
      <c r="FX26">
        <v>100</v>
      </c>
      <c r="FY26">
        <v>65</v>
      </c>
      <c r="GA26" t="s">
        <v>4</v>
      </c>
      <c r="GD26">
        <v>1</v>
      </c>
      <c r="GF26">
        <v>-596386547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0"/>
        <v>0</v>
      </c>
      <c r="GM26">
        <f t="shared" si="41"/>
        <v>1159.71</v>
      </c>
      <c r="GN26">
        <f t="shared" si="42"/>
        <v>0</v>
      </c>
      <c r="GO26">
        <f t="shared" si="43"/>
        <v>1159.71</v>
      </c>
      <c r="GP26">
        <f t="shared" si="44"/>
        <v>0</v>
      </c>
      <c r="GR26">
        <v>0</v>
      </c>
      <c r="GS26">
        <v>3</v>
      </c>
      <c r="GT26">
        <v>0</v>
      </c>
      <c r="GU26" t="s">
        <v>4</v>
      </c>
      <c r="GV26">
        <f t="shared" si="45"/>
        <v>0</v>
      </c>
      <c r="GW26">
        <v>1</v>
      </c>
      <c r="GX26">
        <f t="shared" si="46"/>
        <v>0</v>
      </c>
      <c r="HA26">
        <v>0</v>
      </c>
      <c r="HB26">
        <v>0</v>
      </c>
      <c r="HC26">
        <f t="shared" si="47"/>
        <v>0</v>
      </c>
      <c r="IK26">
        <v>0</v>
      </c>
    </row>
    <row r="27" spans="1:245" x14ac:dyDescent="0.25">
      <c r="A27">
        <v>18</v>
      </c>
      <c r="B27">
        <v>1</v>
      </c>
      <c r="C27">
        <v>9</v>
      </c>
      <c r="E27" t="s">
        <v>35</v>
      </c>
      <c r="F27" t="s">
        <v>36</v>
      </c>
      <c r="G27" t="s">
        <v>37</v>
      </c>
      <c r="H27" t="s">
        <v>38</v>
      </c>
      <c r="I27">
        <f>I26*J27</f>
        <v>30.6</v>
      </c>
      <c r="J27">
        <v>10.200000000000001</v>
      </c>
      <c r="O27">
        <f t="shared" si="14"/>
        <v>492.97</v>
      </c>
      <c r="P27">
        <f t="shared" si="15"/>
        <v>492.97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68292883</v>
      </c>
      <c r="AB27">
        <f t="shared" si="24"/>
        <v>16.11</v>
      </c>
      <c r="AC27">
        <f t="shared" si="25"/>
        <v>16.11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16.11</v>
      </c>
      <c r="AL27">
        <v>16.11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100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4</v>
      </c>
      <c r="BE27" t="s">
        <v>4</v>
      </c>
      <c r="BF27" t="s">
        <v>4</v>
      </c>
      <c r="BG27" t="s">
        <v>4</v>
      </c>
      <c r="BH27">
        <v>3</v>
      </c>
      <c r="BI27">
        <v>2</v>
      </c>
      <c r="BJ27" t="s">
        <v>39</v>
      </c>
      <c r="BM27">
        <v>108001</v>
      </c>
      <c r="BN27">
        <v>0</v>
      </c>
      <c r="BO27" t="s">
        <v>4</v>
      </c>
      <c r="BP27">
        <v>0</v>
      </c>
      <c r="BQ27">
        <v>3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4</v>
      </c>
      <c r="BZ27">
        <v>100</v>
      </c>
      <c r="CA27">
        <v>65</v>
      </c>
      <c r="CE27">
        <v>0</v>
      </c>
      <c r="CF27">
        <v>0</v>
      </c>
      <c r="CG27">
        <v>0</v>
      </c>
      <c r="CM27">
        <v>0</v>
      </c>
      <c r="CN27" t="s">
        <v>4</v>
      </c>
      <c r="CO27">
        <v>0</v>
      </c>
      <c r="CP27">
        <f t="shared" si="31"/>
        <v>492.97</v>
      </c>
      <c r="CQ27">
        <f t="shared" si="32"/>
        <v>16.11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6"/>
        <v>0</v>
      </c>
      <c r="CW27">
        <f t="shared" si="36"/>
        <v>0</v>
      </c>
      <c r="CX27">
        <f t="shared" si="36"/>
        <v>0</v>
      </c>
      <c r="CY27">
        <f t="shared" si="37"/>
        <v>0</v>
      </c>
      <c r="CZ27">
        <f t="shared" si="38"/>
        <v>0</v>
      </c>
      <c r="DC27" t="s">
        <v>4</v>
      </c>
      <c r="DD27" t="s">
        <v>4</v>
      </c>
      <c r="DE27" t="s">
        <v>4</v>
      </c>
      <c r="DF27" t="s">
        <v>4</v>
      </c>
      <c r="DG27" t="s">
        <v>4</v>
      </c>
      <c r="DH27" t="s">
        <v>4</v>
      </c>
      <c r="DI27" t="s">
        <v>4</v>
      </c>
      <c r="DJ27" t="s">
        <v>4</v>
      </c>
      <c r="DK27" t="s">
        <v>4</v>
      </c>
      <c r="DL27" t="s">
        <v>4</v>
      </c>
      <c r="DM27" t="s">
        <v>4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38</v>
      </c>
      <c r="DW27" t="s">
        <v>38</v>
      </c>
      <c r="DX27">
        <v>10</v>
      </c>
      <c r="EE27">
        <v>67796310</v>
      </c>
      <c r="EF27">
        <v>3</v>
      </c>
      <c r="EG27" t="s">
        <v>17</v>
      </c>
      <c r="EH27">
        <v>0</v>
      </c>
      <c r="EI27" t="s">
        <v>4</v>
      </c>
      <c r="EJ27">
        <v>2</v>
      </c>
      <c r="EK27">
        <v>108001</v>
      </c>
      <c r="EL27" t="s">
        <v>33</v>
      </c>
      <c r="EM27" t="s">
        <v>34</v>
      </c>
      <c r="EO27" t="s">
        <v>4</v>
      </c>
      <c r="EQ27">
        <v>0</v>
      </c>
      <c r="ER27">
        <v>16.11</v>
      </c>
      <c r="ES27">
        <v>16.11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 t="shared" si="39"/>
        <v>0</v>
      </c>
      <c r="FS27">
        <v>0</v>
      </c>
      <c r="FX27">
        <v>100</v>
      </c>
      <c r="FY27">
        <v>65</v>
      </c>
      <c r="GA27" t="s">
        <v>4</v>
      </c>
      <c r="GD27">
        <v>1</v>
      </c>
      <c r="GF27">
        <v>-819900352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40"/>
        <v>0</v>
      </c>
      <c r="GM27">
        <f t="shared" si="41"/>
        <v>492.97</v>
      </c>
      <c r="GN27">
        <f t="shared" si="42"/>
        <v>0</v>
      </c>
      <c r="GO27">
        <f t="shared" si="43"/>
        <v>492.97</v>
      </c>
      <c r="GP27">
        <f t="shared" si="44"/>
        <v>0</v>
      </c>
      <c r="GR27">
        <v>0</v>
      </c>
      <c r="GS27">
        <v>3</v>
      </c>
      <c r="GT27">
        <v>0</v>
      </c>
      <c r="GU27" t="s">
        <v>4</v>
      </c>
      <c r="GV27">
        <f t="shared" si="45"/>
        <v>0</v>
      </c>
      <c r="GW27">
        <v>1</v>
      </c>
      <c r="GX27">
        <f t="shared" si="46"/>
        <v>0</v>
      </c>
      <c r="HA27">
        <v>0</v>
      </c>
      <c r="HB27">
        <v>0</v>
      </c>
      <c r="HC27">
        <f t="shared" si="47"/>
        <v>0</v>
      </c>
      <c r="IK27">
        <v>0</v>
      </c>
    </row>
    <row r="28" spans="1:245" x14ac:dyDescent="0.25">
      <c r="A28">
        <v>18</v>
      </c>
      <c r="B28">
        <v>1</v>
      </c>
      <c r="C28">
        <v>8</v>
      </c>
      <c r="E28" t="s">
        <v>40</v>
      </c>
      <c r="F28" t="s">
        <v>41</v>
      </c>
      <c r="G28" t="s">
        <v>42</v>
      </c>
      <c r="H28" t="s">
        <v>43</v>
      </c>
      <c r="I28">
        <f>I26*J28</f>
        <v>20</v>
      </c>
      <c r="J28">
        <v>6.666666666666667</v>
      </c>
      <c r="O28">
        <f t="shared" si="14"/>
        <v>36</v>
      </c>
      <c r="P28">
        <f t="shared" si="15"/>
        <v>36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68292883</v>
      </c>
      <c r="AB28">
        <f t="shared" si="24"/>
        <v>1.8</v>
      </c>
      <c r="AC28">
        <f t="shared" si="25"/>
        <v>1.8</v>
      </c>
      <c r="AD28">
        <f t="shared" si="26"/>
        <v>0</v>
      </c>
      <c r="AE28">
        <f t="shared" si="27"/>
        <v>0</v>
      </c>
      <c r="AF28">
        <f t="shared" si="27"/>
        <v>0</v>
      </c>
      <c r="AG28">
        <f t="shared" si="28"/>
        <v>0</v>
      </c>
      <c r="AH28">
        <f t="shared" si="29"/>
        <v>0</v>
      </c>
      <c r="AI28">
        <f t="shared" si="29"/>
        <v>0</v>
      </c>
      <c r="AJ28">
        <f t="shared" si="30"/>
        <v>0</v>
      </c>
      <c r="AK28">
        <v>1.8</v>
      </c>
      <c r="AL28">
        <v>1.8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3</v>
      </c>
      <c r="BI28">
        <v>1</v>
      </c>
      <c r="BJ28" t="s">
        <v>44</v>
      </c>
      <c r="BM28">
        <v>500001</v>
      </c>
      <c r="BN28">
        <v>0</v>
      </c>
      <c r="BO28" t="s">
        <v>4</v>
      </c>
      <c r="BP28">
        <v>0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0</v>
      </c>
      <c r="CA28">
        <v>0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si="31"/>
        <v>36</v>
      </c>
      <c r="CQ28">
        <f t="shared" si="32"/>
        <v>1.8</v>
      </c>
      <c r="CR28">
        <f t="shared" si="33"/>
        <v>0</v>
      </c>
      <c r="CS28">
        <f t="shared" si="34"/>
        <v>0</v>
      </c>
      <c r="CT28">
        <f t="shared" si="35"/>
        <v>0</v>
      </c>
      <c r="CU28">
        <f t="shared" si="36"/>
        <v>0</v>
      </c>
      <c r="CV28">
        <f t="shared" si="36"/>
        <v>0</v>
      </c>
      <c r="CW28">
        <f t="shared" si="36"/>
        <v>0</v>
      </c>
      <c r="CX28">
        <f t="shared" si="36"/>
        <v>0</v>
      </c>
      <c r="CY28">
        <f t="shared" si="37"/>
        <v>0</v>
      </c>
      <c r="CZ28">
        <f t="shared" si="38"/>
        <v>0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43</v>
      </c>
      <c r="DW28" t="s">
        <v>43</v>
      </c>
      <c r="DX28">
        <v>10</v>
      </c>
      <c r="EE28">
        <v>67796365</v>
      </c>
      <c r="EF28">
        <v>8</v>
      </c>
      <c r="EG28" t="s">
        <v>45</v>
      </c>
      <c r="EH28">
        <v>0</v>
      </c>
      <c r="EI28" t="s">
        <v>4</v>
      </c>
      <c r="EJ28">
        <v>1</v>
      </c>
      <c r="EK28">
        <v>500001</v>
      </c>
      <c r="EL28" t="s">
        <v>46</v>
      </c>
      <c r="EM28" t="s">
        <v>47</v>
      </c>
      <c r="EO28" t="s">
        <v>4</v>
      </c>
      <c r="EQ28">
        <v>0</v>
      </c>
      <c r="ER28">
        <v>1.8</v>
      </c>
      <c r="ES28">
        <v>1.8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f t="shared" si="39"/>
        <v>0</v>
      </c>
      <c r="FS28">
        <v>0</v>
      </c>
      <c r="FX28">
        <v>0</v>
      </c>
      <c r="FY28">
        <v>0</v>
      </c>
      <c r="GA28" t="s">
        <v>4</v>
      </c>
      <c r="GD28">
        <v>1</v>
      </c>
      <c r="GF28">
        <v>1476069007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0"/>
        <v>0</v>
      </c>
      <c r="GM28">
        <f t="shared" si="41"/>
        <v>36</v>
      </c>
      <c r="GN28">
        <f t="shared" si="42"/>
        <v>36</v>
      </c>
      <c r="GO28">
        <f t="shared" si="43"/>
        <v>0</v>
      </c>
      <c r="GP28">
        <f t="shared" si="44"/>
        <v>0</v>
      </c>
      <c r="GR28">
        <v>0</v>
      </c>
      <c r="GS28">
        <v>3</v>
      </c>
      <c r="GT28">
        <v>0</v>
      </c>
      <c r="GU28" t="s">
        <v>4</v>
      </c>
      <c r="GV28">
        <f t="shared" si="45"/>
        <v>0</v>
      </c>
      <c r="GW28">
        <v>1</v>
      </c>
      <c r="GX28">
        <f t="shared" si="46"/>
        <v>0</v>
      </c>
      <c r="HA28">
        <v>0</v>
      </c>
      <c r="HB28">
        <v>0</v>
      </c>
      <c r="HC28">
        <f t="shared" si="47"/>
        <v>0</v>
      </c>
      <c r="IK28">
        <v>0</v>
      </c>
    </row>
    <row r="29" spans="1:245" x14ac:dyDescent="0.25">
      <c r="A29">
        <v>17</v>
      </c>
      <c r="B29">
        <v>1</v>
      </c>
      <c r="C29">
        <f>ROW(SmtRes!A21)</f>
        <v>21</v>
      </c>
      <c r="D29">
        <f>ROW(EtalonRes!A18)</f>
        <v>18</v>
      </c>
      <c r="E29" t="s">
        <v>48</v>
      </c>
      <c r="F29" t="s">
        <v>49</v>
      </c>
      <c r="G29" t="s">
        <v>50</v>
      </c>
      <c r="H29" t="s">
        <v>31</v>
      </c>
      <c r="I29">
        <f>ROUND(300/100,6)</f>
        <v>3</v>
      </c>
      <c r="J29">
        <v>0</v>
      </c>
      <c r="O29">
        <f t="shared" si="14"/>
        <v>206.1</v>
      </c>
      <c r="P29">
        <f t="shared" si="15"/>
        <v>43.44</v>
      </c>
      <c r="Q29">
        <f t="shared" si="16"/>
        <v>10.65</v>
      </c>
      <c r="R29">
        <f t="shared" si="17"/>
        <v>1.5</v>
      </c>
      <c r="S29">
        <f t="shared" si="18"/>
        <v>152.01</v>
      </c>
      <c r="T29">
        <f t="shared" si="19"/>
        <v>0</v>
      </c>
      <c r="U29">
        <f t="shared" si="20"/>
        <v>16.169999999999998</v>
      </c>
      <c r="V29">
        <f t="shared" si="21"/>
        <v>0.12</v>
      </c>
      <c r="W29">
        <f t="shared" si="22"/>
        <v>0</v>
      </c>
      <c r="X29">
        <f t="shared" si="23"/>
        <v>153.51</v>
      </c>
      <c r="Y29">
        <f t="shared" si="23"/>
        <v>99.78</v>
      </c>
      <c r="AA29">
        <v>68292883</v>
      </c>
      <c r="AB29">
        <f t="shared" si="24"/>
        <v>68.7</v>
      </c>
      <c r="AC29">
        <f t="shared" si="25"/>
        <v>14.48</v>
      </c>
      <c r="AD29">
        <f t="shared" si="26"/>
        <v>3.55</v>
      </c>
      <c r="AE29">
        <f t="shared" si="27"/>
        <v>0.5</v>
      </c>
      <c r="AF29">
        <f t="shared" si="27"/>
        <v>50.67</v>
      </c>
      <c r="AG29">
        <f t="shared" si="28"/>
        <v>0</v>
      </c>
      <c r="AH29">
        <f t="shared" si="29"/>
        <v>5.39</v>
      </c>
      <c r="AI29">
        <f t="shared" si="29"/>
        <v>0.04</v>
      </c>
      <c r="AJ29">
        <f t="shared" si="30"/>
        <v>0</v>
      </c>
      <c r="AK29">
        <v>68.7</v>
      </c>
      <c r="AL29">
        <v>14.48</v>
      </c>
      <c r="AM29">
        <v>3.55</v>
      </c>
      <c r="AN29">
        <v>0.5</v>
      </c>
      <c r="AO29">
        <v>50.67</v>
      </c>
      <c r="AP29">
        <v>0</v>
      </c>
      <c r="AQ29">
        <v>5.39</v>
      </c>
      <c r="AR29">
        <v>0.04</v>
      </c>
      <c r="AS29">
        <v>0</v>
      </c>
      <c r="AT29">
        <v>100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51</v>
      </c>
      <c r="BM29">
        <v>108001</v>
      </c>
      <c r="BN29">
        <v>0</v>
      </c>
      <c r="BO29" t="s">
        <v>4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100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1"/>
        <v>206.1</v>
      </c>
      <c r="CQ29">
        <f t="shared" si="32"/>
        <v>14.48</v>
      </c>
      <c r="CR29">
        <f t="shared" si="33"/>
        <v>3.55</v>
      </c>
      <c r="CS29">
        <f t="shared" si="34"/>
        <v>0.5</v>
      </c>
      <c r="CT29">
        <f t="shared" si="35"/>
        <v>50.67</v>
      </c>
      <c r="CU29">
        <f t="shared" si="36"/>
        <v>0</v>
      </c>
      <c r="CV29">
        <f t="shared" si="36"/>
        <v>5.39</v>
      </c>
      <c r="CW29">
        <f t="shared" si="36"/>
        <v>0.04</v>
      </c>
      <c r="CX29">
        <f t="shared" si="36"/>
        <v>0</v>
      </c>
      <c r="CY29">
        <f t="shared" si="37"/>
        <v>153.51</v>
      </c>
      <c r="CZ29">
        <f t="shared" si="38"/>
        <v>99.781499999999994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31</v>
      </c>
      <c r="DW29" t="s">
        <v>31</v>
      </c>
      <c r="DX29">
        <v>100</v>
      </c>
      <c r="EE29">
        <v>67796310</v>
      </c>
      <c r="EF29">
        <v>3</v>
      </c>
      <c r="EG29" t="s">
        <v>17</v>
      </c>
      <c r="EH29">
        <v>0</v>
      </c>
      <c r="EI29" t="s">
        <v>4</v>
      </c>
      <c r="EJ29">
        <v>2</v>
      </c>
      <c r="EK29">
        <v>108001</v>
      </c>
      <c r="EL29" t="s">
        <v>33</v>
      </c>
      <c r="EM29" t="s">
        <v>34</v>
      </c>
      <c r="EO29" t="s">
        <v>4</v>
      </c>
      <c r="EQ29">
        <v>0</v>
      </c>
      <c r="ER29">
        <v>68.7</v>
      </c>
      <c r="ES29">
        <v>14.48</v>
      </c>
      <c r="ET29">
        <v>3.55</v>
      </c>
      <c r="EU29">
        <v>0.5</v>
      </c>
      <c r="EV29">
        <v>50.67</v>
      </c>
      <c r="EW29">
        <v>5.39</v>
      </c>
      <c r="EX29">
        <v>0.04</v>
      </c>
      <c r="EY29">
        <v>0</v>
      </c>
      <c r="FQ29">
        <v>0</v>
      </c>
      <c r="FR29">
        <f t="shared" si="39"/>
        <v>0</v>
      </c>
      <c r="FS29">
        <v>0</v>
      </c>
      <c r="FX29">
        <v>100</v>
      </c>
      <c r="FY29">
        <v>65</v>
      </c>
      <c r="GA29" t="s">
        <v>4</v>
      </c>
      <c r="GD29">
        <v>1</v>
      </c>
      <c r="GF29">
        <v>-1215790049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0"/>
        <v>0</v>
      </c>
      <c r="GM29">
        <f t="shared" si="41"/>
        <v>459.39</v>
      </c>
      <c r="GN29">
        <f t="shared" si="42"/>
        <v>0</v>
      </c>
      <c r="GO29">
        <f t="shared" si="43"/>
        <v>459.39</v>
      </c>
      <c r="GP29">
        <f t="shared" si="44"/>
        <v>0</v>
      </c>
      <c r="GR29">
        <v>0</v>
      </c>
      <c r="GS29">
        <v>3</v>
      </c>
      <c r="GT29">
        <v>0</v>
      </c>
      <c r="GU29" t="s">
        <v>4</v>
      </c>
      <c r="GV29">
        <f t="shared" si="45"/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IK29">
        <v>0</v>
      </c>
    </row>
    <row r="30" spans="1:245" x14ac:dyDescent="0.25">
      <c r="A30">
        <v>18</v>
      </c>
      <c r="B30">
        <v>1</v>
      </c>
      <c r="C30">
        <v>20</v>
      </c>
      <c r="E30" t="s">
        <v>52</v>
      </c>
      <c r="F30" t="s">
        <v>53</v>
      </c>
      <c r="G30" t="s">
        <v>54</v>
      </c>
      <c r="H30" t="s">
        <v>55</v>
      </c>
      <c r="I30">
        <f>I29*J30</f>
        <v>0.30599999999999999</v>
      </c>
      <c r="J30">
        <v>0.10199999999999999</v>
      </c>
      <c r="O30">
        <f t="shared" si="14"/>
        <v>1696.91</v>
      </c>
      <c r="P30">
        <f t="shared" si="15"/>
        <v>1696.91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68292883</v>
      </c>
      <c r="AB30">
        <f t="shared" si="24"/>
        <v>5545.45</v>
      </c>
      <c r="AC30">
        <f t="shared" si="25"/>
        <v>5545.45</v>
      </c>
      <c r="AD30">
        <f t="shared" si="26"/>
        <v>0</v>
      </c>
      <c r="AE30">
        <f t="shared" si="27"/>
        <v>0</v>
      </c>
      <c r="AF30">
        <f t="shared" si="27"/>
        <v>0</v>
      </c>
      <c r="AG30">
        <f t="shared" si="28"/>
        <v>0</v>
      </c>
      <c r="AH30">
        <f t="shared" si="29"/>
        <v>0</v>
      </c>
      <c r="AI30">
        <f t="shared" si="29"/>
        <v>0</v>
      </c>
      <c r="AJ30">
        <f t="shared" si="30"/>
        <v>0</v>
      </c>
      <c r="AK30">
        <v>5545.45</v>
      </c>
      <c r="AL30">
        <v>5545.45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2</v>
      </c>
      <c r="BJ30" t="s">
        <v>56</v>
      </c>
      <c r="BM30">
        <v>500002</v>
      </c>
      <c r="BN30">
        <v>0</v>
      </c>
      <c r="BO30" t="s">
        <v>4</v>
      </c>
      <c r="BP30">
        <v>0</v>
      </c>
      <c r="BQ30">
        <v>12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1"/>
        <v>1696.91</v>
      </c>
      <c r="CQ30">
        <f t="shared" si="32"/>
        <v>5545.45</v>
      </c>
      <c r="CR30">
        <f t="shared" si="33"/>
        <v>0</v>
      </c>
      <c r="CS30">
        <f t="shared" si="34"/>
        <v>0</v>
      </c>
      <c r="CT30">
        <f t="shared" si="35"/>
        <v>0</v>
      </c>
      <c r="CU30">
        <f t="shared" si="36"/>
        <v>0</v>
      </c>
      <c r="CV30">
        <f t="shared" si="36"/>
        <v>0</v>
      </c>
      <c r="CW30">
        <f t="shared" si="36"/>
        <v>0</v>
      </c>
      <c r="CX30">
        <f t="shared" si="36"/>
        <v>0</v>
      </c>
      <c r="CY30">
        <f t="shared" si="37"/>
        <v>0</v>
      </c>
      <c r="CZ30">
        <f t="shared" si="38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55</v>
      </c>
      <c r="DW30" t="s">
        <v>57</v>
      </c>
      <c r="DX30">
        <v>1</v>
      </c>
      <c r="EE30">
        <v>67796366</v>
      </c>
      <c r="EF30">
        <v>12</v>
      </c>
      <c r="EG30" t="s">
        <v>58</v>
      </c>
      <c r="EH30">
        <v>0</v>
      </c>
      <c r="EI30" t="s">
        <v>4</v>
      </c>
      <c r="EJ30">
        <v>2</v>
      </c>
      <c r="EK30">
        <v>500002</v>
      </c>
      <c r="EL30" t="s">
        <v>59</v>
      </c>
      <c r="EM30" t="s">
        <v>60</v>
      </c>
      <c r="EO30" t="s">
        <v>4</v>
      </c>
      <c r="EQ30">
        <v>0</v>
      </c>
      <c r="ER30">
        <v>5545.45</v>
      </c>
      <c r="ES30">
        <v>5545.45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9"/>
        <v>0</v>
      </c>
      <c r="FS30">
        <v>0</v>
      </c>
      <c r="FX30">
        <v>0</v>
      </c>
      <c r="FY30">
        <v>0</v>
      </c>
      <c r="GA30" t="s">
        <v>4</v>
      </c>
      <c r="GD30">
        <v>1</v>
      </c>
      <c r="GF30">
        <v>-1744200129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0"/>
        <v>0</v>
      </c>
      <c r="GM30">
        <f t="shared" si="41"/>
        <v>1696.91</v>
      </c>
      <c r="GN30">
        <f t="shared" si="42"/>
        <v>0</v>
      </c>
      <c r="GO30">
        <f t="shared" si="43"/>
        <v>1696.91</v>
      </c>
      <c r="GP30">
        <f t="shared" si="44"/>
        <v>0</v>
      </c>
      <c r="GR30">
        <v>0</v>
      </c>
      <c r="GS30">
        <v>3</v>
      </c>
      <c r="GT30">
        <v>0</v>
      </c>
      <c r="GU30" t="s">
        <v>4</v>
      </c>
      <c r="GV30">
        <f t="shared" si="45"/>
        <v>0</v>
      </c>
      <c r="GW30">
        <v>1</v>
      </c>
      <c r="GX30">
        <f t="shared" si="46"/>
        <v>0</v>
      </c>
      <c r="HA30">
        <v>0</v>
      </c>
      <c r="HB30">
        <v>0</v>
      </c>
      <c r="HC30">
        <f t="shared" si="47"/>
        <v>0</v>
      </c>
      <c r="IK30">
        <v>0</v>
      </c>
    </row>
    <row r="32" spans="1:245" x14ac:dyDescent="0.25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Новая локальная смета</v>
      </c>
      <c r="G32" s="2" t="str">
        <f>IF(G20&lt;&gt;"",G20,"")</f>
        <v>Новая локальная смета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48">ROUND(AB32,2)</f>
        <v>3443.85</v>
      </c>
      <c r="P32" s="2">
        <f t="shared" si="48"/>
        <v>2717.45</v>
      </c>
      <c r="Q32" s="2">
        <f t="shared" si="48"/>
        <v>10.65</v>
      </c>
      <c r="R32" s="2">
        <f t="shared" si="48"/>
        <v>1.5</v>
      </c>
      <c r="S32" s="2">
        <f t="shared" si="48"/>
        <v>715.75</v>
      </c>
      <c r="T32" s="2">
        <f t="shared" si="48"/>
        <v>0</v>
      </c>
      <c r="U32" s="2">
        <f>AH32</f>
        <v>77.77</v>
      </c>
      <c r="V32" s="2">
        <f>AI32</f>
        <v>0.12</v>
      </c>
      <c r="W32" s="2">
        <f>ROUND(AJ32,2)</f>
        <v>0</v>
      </c>
      <c r="X32" s="2">
        <f>ROUND(AK32,2)</f>
        <v>712.9</v>
      </c>
      <c r="Y32" s="2">
        <f>ROUND(AL32,2)</f>
        <v>466.21</v>
      </c>
      <c r="Z32" s="2"/>
      <c r="AA32" s="2"/>
      <c r="AB32" s="2">
        <f>ROUND(SUMIF(AA24:AA30,"=68292883",O24:O30),2)</f>
        <v>3443.85</v>
      </c>
      <c r="AC32" s="2">
        <f>ROUND(SUMIF(AA24:AA30,"=68292883",P24:P30),2)</f>
        <v>2717.45</v>
      </c>
      <c r="AD32" s="2">
        <f>ROUND(SUMIF(AA24:AA30,"=68292883",Q24:Q30),2)</f>
        <v>10.65</v>
      </c>
      <c r="AE32" s="2">
        <f>ROUND(SUMIF(AA24:AA30,"=68292883",R24:R30),2)</f>
        <v>1.5</v>
      </c>
      <c r="AF32" s="2">
        <f>ROUND(SUMIF(AA24:AA30,"=68292883",S24:S30),2)</f>
        <v>715.75</v>
      </c>
      <c r="AG32" s="2">
        <f>ROUND(SUMIF(AA24:AA30,"=68292883",T24:T30),2)</f>
        <v>0</v>
      </c>
      <c r="AH32" s="2">
        <f>SUMIF(AA24:AA30,"=68292883",U24:U30)</f>
        <v>77.77</v>
      </c>
      <c r="AI32" s="2">
        <f>SUMIF(AA24:AA30,"=68292883",V24:V30)</f>
        <v>0.12</v>
      </c>
      <c r="AJ32" s="2">
        <f>ROUND(SUMIF(AA24:AA30,"=68292883",W24:W30),2)</f>
        <v>0</v>
      </c>
      <c r="AK32" s="2">
        <f>ROUND(SUMIF(AA24:AA30,"=68292883",X24:X30),2)</f>
        <v>712.9</v>
      </c>
      <c r="AL32" s="2">
        <f>ROUND(SUMIF(AA24:AA30,"=68292883",Y24:Y30),2)</f>
        <v>466.21</v>
      </c>
      <c r="AM32" s="2"/>
      <c r="AN32" s="2"/>
      <c r="AO32" s="2">
        <f t="shared" ref="AO32:BC32" si="49">ROUND(BX32,2)</f>
        <v>0</v>
      </c>
      <c r="AP32" s="2">
        <f t="shared" si="49"/>
        <v>296.72000000000003</v>
      </c>
      <c r="AQ32" s="2">
        <f t="shared" si="49"/>
        <v>0</v>
      </c>
      <c r="AR32" s="2">
        <f t="shared" si="49"/>
        <v>4622.96</v>
      </c>
      <c r="AS32" s="2">
        <f t="shared" si="49"/>
        <v>36</v>
      </c>
      <c r="AT32" s="2">
        <f t="shared" si="49"/>
        <v>4290.24</v>
      </c>
      <c r="AU32" s="2">
        <f t="shared" si="49"/>
        <v>0</v>
      </c>
      <c r="AV32" s="2">
        <f t="shared" si="49"/>
        <v>2717.45</v>
      </c>
      <c r="AW32" s="2">
        <f t="shared" si="49"/>
        <v>2420.73</v>
      </c>
      <c r="AX32" s="2">
        <f t="shared" si="49"/>
        <v>0</v>
      </c>
      <c r="AY32" s="2">
        <f t="shared" si="49"/>
        <v>2420.73</v>
      </c>
      <c r="AZ32" s="2">
        <f t="shared" si="49"/>
        <v>296.72000000000003</v>
      </c>
      <c r="BA32" s="2">
        <f t="shared" si="49"/>
        <v>0</v>
      </c>
      <c r="BB32" s="2">
        <f t="shared" si="49"/>
        <v>0</v>
      </c>
      <c r="BC32" s="2">
        <f t="shared" si="49"/>
        <v>0</v>
      </c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ROUND(SUMIF(AA24:AA30,"=68292883",FQ24:FQ30),2)</f>
        <v>0</v>
      </c>
      <c r="BY32" s="2">
        <f>ROUND(SUMIF(AA24:AA30,"=68292883",FR24:FR30),2)</f>
        <v>296.72000000000003</v>
      </c>
      <c r="BZ32" s="2">
        <f>ROUND(SUMIF(AA24:AA30,"=68292883",GL24:GL30),2)</f>
        <v>0</v>
      </c>
      <c r="CA32" s="2">
        <f>ROUND(SUMIF(AA24:AA30,"=68292883",GM24:GM30),2)</f>
        <v>4622.96</v>
      </c>
      <c r="CB32" s="2">
        <f>ROUND(SUMIF(AA24:AA30,"=68292883",GN24:GN30),2)</f>
        <v>36</v>
      </c>
      <c r="CC32" s="2">
        <f>ROUND(SUMIF(AA24:AA30,"=68292883",GO24:GO30),2)</f>
        <v>4290.24</v>
      </c>
      <c r="CD32" s="2">
        <f>ROUND(SUMIF(AA24:AA30,"=68292883",GP24:GP30),2)</f>
        <v>0</v>
      </c>
      <c r="CE32" s="2">
        <f>AC32-BX32</f>
        <v>2717.45</v>
      </c>
      <c r="CF32" s="2">
        <f>AC32-BY32</f>
        <v>2420.7299999999996</v>
      </c>
      <c r="CG32" s="2">
        <f>BX32-BZ32</f>
        <v>0</v>
      </c>
      <c r="CH32" s="2">
        <f>AC32-BX32-BY32+BZ32</f>
        <v>2420.7299999999996</v>
      </c>
      <c r="CI32" s="2">
        <f>BY32-BZ32</f>
        <v>296.72000000000003</v>
      </c>
      <c r="CJ32" s="2">
        <f>ROUND(SUMIF(AA24:AA30,"=68292883",GX24:GX30),2)</f>
        <v>0</v>
      </c>
      <c r="CK32" s="2">
        <f>ROUND(SUMIF(AA24:AA30,"=68292883",GY24:GY30),2)</f>
        <v>0</v>
      </c>
      <c r="CL32" s="2">
        <f>ROUND(SUMIF(AA24:AA30,"=68292883",GZ24:GZ30),2)</f>
        <v>0</v>
      </c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3" x14ac:dyDescent="0.25">
      <c r="A34" s="4">
        <v>50</v>
      </c>
      <c r="B34" s="4">
        <v>1</v>
      </c>
      <c r="C34" s="4">
        <v>0</v>
      </c>
      <c r="D34" s="4">
        <v>1</v>
      </c>
      <c r="E34" s="4">
        <v>201</v>
      </c>
      <c r="F34" s="4">
        <f>ROUND(Source!O32,O34)</f>
        <v>3443.85</v>
      </c>
      <c r="G34" s="4" t="s">
        <v>61</v>
      </c>
      <c r="H34" s="4" t="s">
        <v>62</v>
      </c>
      <c r="I34" s="4"/>
      <c r="J34" s="4"/>
      <c r="K34" s="4">
        <v>201</v>
      </c>
      <c r="L34" s="4">
        <v>1</v>
      </c>
      <c r="M34" s="4">
        <v>0</v>
      </c>
      <c r="N34" s="4" t="s">
        <v>4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2717.45</v>
      </c>
      <c r="G35" s="4" t="s">
        <v>63</v>
      </c>
      <c r="H35" s="4" t="s">
        <v>64</v>
      </c>
      <c r="I35" s="4"/>
      <c r="J35" s="4"/>
      <c r="K35" s="4">
        <v>202</v>
      </c>
      <c r="L35" s="4">
        <v>2</v>
      </c>
      <c r="M35" s="4">
        <v>3</v>
      </c>
      <c r="N35" s="4" t="s">
        <v>4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65</v>
      </c>
      <c r="H36" s="4" t="s">
        <v>66</v>
      </c>
      <c r="I36" s="4"/>
      <c r="J36" s="4"/>
      <c r="K36" s="4">
        <v>222</v>
      </c>
      <c r="L36" s="4">
        <v>3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2717.45</v>
      </c>
      <c r="G37" s="4" t="s">
        <v>67</v>
      </c>
      <c r="H37" s="4" t="s">
        <v>68</v>
      </c>
      <c r="I37" s="4"/>
      <c r="J37" s="4"/>
      <c r="K37" s="4">
        <v>225</v>
      </c>
      <c r="L37" s="4">
        <v>4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1</v>
      </c>
      <c r="C38" s="4">
        <v>0</v>
      </c>
      <c r="D38" s="4">
        <v>1</v>
      </c>
      <c r="E38" s="4">
        <v>226</v>
      </c>
      <c r="F38" s="4">
        <f>ROUND(Source!AW32,O38)</f>
        <v>2420.73</v>
      </c>
      <c r="G38" s="4" t="s">
        <v>69</v>
      </c>
      <c r="H38" s="4" t="s">
        <v>70</v>
      </c>
      <c r="I38" s="4"/>
      <c r="J38" s="4"/>
      <c r="K38" s="4">
        <v>226</v>
      </c>
      <c r="L38" s="4">
        <v>5</v>
      </c>
      <c r="M38" s="4">
        <v>0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71</v>
      </c>
      <c r="H39" s="4" t="s">
        <v>72</v>
      </c>
      <c r="I39" s="4"/>
      <c r="J39" s="4"/>
      <c r="K39" s="4">
        <v>227</v>
      </c>
      <c r="L39" s="4">
        <v>6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2420.73</v>
      </c>
      <c r="G40" s="4" t="s">
        <v>73</v>
      </c>
      <c r="H40" s="4" t="s">
        <v>74</v>
      </c>
      <c r="I40" s="4"/>
      <c r="J40" s="4"/>
      <c r="K40" s="4">
        <v>228</v>
      </c>
      <c r="L40" s="4">
        <v>7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1</v>
      </c>
      <c r="C41" s="4">
        <v>0</v>
      </c>
      <c r="D41" s="4">
        <v>1</v>
      </c>
      <c r="E41" s="4">
        <v>216</v>
      </c>
      <c r="F41" s="4">
        <f>ROUND(Source!AP32,O41)</f>
        <v>296.72000000000003</v>
      </c>
      <c r="G41" s="4" t="s">
        <v>75</v>
      </c>
      <c r="H41" s="4" t="s">
        <v>76</v>
      </c>
      <c r="I41" s="4"/>
      <c r="J41" s="4"/>
      <c r="K41" s="4">
        <v>216</v>
      </c>
      <c r="L41" s="4">
        <v>8</v>
      </c>
      <c r="M41" s="4">
        <v>0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77</v>
      </c>
      <c r="H42" s="4" t="s">
        <v>78</v>
      </c>
      <c r="I42" s="4"/>
      <c r="J42" s="4"/>
      <c r="K42" s="4">
        <v>223</v>
      </c>
      <c r="L42" s="4">
        <v>9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296.72000000000003</v>
      </c>
      <c r="G43" s="4" t="s">
        <v>79</v>
      </c>
      <c r="H43" s="4" t="s">
        <v>80</v>
      </c>
      <c r="I43" s="4"/>
      <c r="J43" s="4"/>
      <c r="K43" s="4">
        <v>229</v>
      </c>
      <c r="L43" s="4">
        <v>10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1</v>
      </c>
      <c r="C44" s="4">
        <v>0</v>
      </c>
      <c r="D44" s="4">
        <v>1</v>
      </c>
      <c r="E44" s="4">
        <v>203</v>
      </c>
      <c r="F44" s="4">
        <f>ROUND(Source!Q32,O44)</f>
        <v>10.65</v>
      </c>
      <c r="G44" s="4" t="s">
        <v>81</v>
      </c>
      <c r="H44" s="4" t="s">
        <v>82</v>
      </c>
      <c r="I44" s="4"/>
      <c r="J44" s="4"/>
      <c r="K44" s="4">
        <v>203</v>
      </c>
      <c r="L44" s="4">
        <v>11</v>
      </c>
      <c r="M44" s="4">
        <v>0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83</v>
      </c>
      <c r="H45" s="4" t="s">
        <v>84</v>
      </c>
      <c r="I45" s="4"/>
      <c r="J45" s="4"/>
      <c r="K45" s="4">
        <v>231</v>
      </c>
      <c r="L45" s="4">
        <v>12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1</v>
      </c>
      <c r="C46" s="4">
        <v>0</v>
      </c>
      <c r="D46" s="4">
        <v>1</v>
      </c>
      <c r="E46" s="4">
        <v>204</v>
      </c>
      <c r="F46" s="4">
        <f>ROUND(Source!R32,O46)</f>
        <v>1.5</v>
      </c>
      <c r="G46" s="4" t="s">
        <v>85</v>
      </c>
      <c r="H46" s="4" t="s">
        <v>86</v>
      </c>
      <c r="I46" s="4"/>
      <c r="J46" s="4"/>
      <c r="K46" s="4">
        <v>204</v>
      </c>
      <c r="L46" s="4">
        <v>13</v>
      </c>
      <c r="M46" s="4">
        <v>0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1</v>
      </c>
      <c r="C47" s="4">
        <v>0</v>
      </c>
      <c r="D47" s="4">
        <v>1</v>
      </c>
      <c r="E47" s="4">
        <v>205</v>
      </c>
      <c r="F47" s="4">
        <f>ROUND(Source!S32,O47)</f>
        <v>715.75</v>
      </c>
      <c r="G47" s="4" t="s">
        <v>87</v>
      </c>
      <c r="H47" s="4" t="s">
        <v>88</v>
      </c>
      <c r="I47" s="4"/>
      <c r="J47" s="4"/>
      <c r="K47" s="4">
        <v>205</v>
      </c>
      <c r="L47" s="4">
        <v>14</v>
      </c>
      <c r="M47" s="4">
        <v>0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89</v>
      </c>
      <c r="H48" s="4" t="s">
        <v>90</v>
      </c>
      <c r="I48" s="4"/>
      <c r="J48" s="4"/>
      <c r="K48" s="4">
        <v>232</v>
      </c>
      <c r="L48" s="4">
        <v>15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1</v>
      </c>
      <c r="C49" s="4">
        <v>0</v>
      </c>
      <c r="D49" s="4">
        <v>1</v>
      </c>
      <c r="E49" s="4">
        <v>214</v>
      </c>
      <c r="F49" s="4">
        <f>ROUND(Source!AS32,O49)</f>
        <v>36</v>
      </c>
      <c r="G49" s="4" t="s">
        <v>91</v>
      </c>
      <c r="H49" s="4" t="s">
        <v>92</v>
      </c>
      <c r="I49" s="4"/>
      <c r="J49" s="4"/>
      <c r="K49" s="4">
        <v>214</v>
      </c>
      <c r="L49" s="4">
        <v>16</v>
      </c>
      <c r="M49" s="4">
        <v>0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1</v>
      </c>
      <c r="C50" s="4">
        <v>0</v>
      </c>
      <c r="D50" s="4">
        <v>1</v>
      </c>
      <c r="E50" s="4">
        <v>215</v>
      </c>
      <c r="F50" s="4">
        <f>ROUND(Source!AT32,O50)</f>
        <v>4290.24</v>
      </c>
      <c r="G50" s="4" t="s">
        <v>93</v>
      </c>
      <c r="H50" s="4" t="s">
        <v>94</v>
      </c>
      <c r="I50" s="4"/>
      <c r="J50" s="4"/>
      <c r="K50" s="4">
        <v>215</v>
      </c>
      <c r="L50" s="4">
        <v>17</v>
      </c>
      <c r="M50" s="4">
        <v>0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1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95</v>
      </c>
      <c r="H51" s="4" t="s">
        <v>96</v>
      </c>
      <c r="I51" s="4"/>
      <c r="J51" s="4"/>
      <c r="K51" s="4">
        <v>217</v>
      </c>
      <c r="L51" s="4">
        <v>18</v>
      </c>
      <c r="M51" s="4">
        <v>0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97</v>
      </c>
      <c r="H52" s="4" t="s">
        <v>98</v>
      </c>
      <c r="I52" s="4"/>
      <c r="J52" s="4"/>
      <c r="K52" s="4">
        <v>230</v>
      </c>
      <c r="L52" s="4">
        <v>19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99</v>
      </c>
      <c r="H53" s="4" t="s">
        <v>100</v>
      </c>
      <c r="I53" s="4"/>
      <c r="J53" s="4"/>
      <c r="K53" s="4">
        <v>206</v>
      </c>
      <c r="L53" s="4">
        <v>20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1</v>
      </c>
      <c r="C54" s="4">
        <v>0</v>
      </c>
      <c r="D54" s="4">
        <v>1</v>
      </c>
      <c r="E54" s="4">
        <v>207</v>
      </c>
      <c r="F54" s="4">
        <f>Source!U32</f>
        <v>77.77</v>
      </c>
      <c r="G54" s="4" t="s">
        <v>101</v>
      </c>
      <c r="H54" s="4" t="s">
        <v>102</v>
      </c>
      <c r="I54" s="4"/>
      <c r="J54" s="4"/>
      <c r="K54" s="4">
        <v>207</v>
      </c>
      <c r="L54" s="4">
        <v>21</v>
      </c>
      <c r="M54" s="4">
        <v>0</v>
      </c>
      <c r="N54" s="4" t="s">
        <v>4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1</v>
      </c>
      <c r="C55" s="4">
        <v>0</v>
      </c>
      <c r="D55" s="4">
        <v>1</v>
      </c>
      <c r="E55" s="4">
        <v>208</v>
      </c>
      <c r="F55" s="4">
        <f>Source!V32</f>
        <v>0.12</v>
      </c>
      <c r="G55" s="4" t="s">
        <v>103</v>
      </c>
      <c r="H55" s="4" t="s">
        <v>104</v>
      </c>
      <c r="I55" s="4"/>
      <c r="J55" s="4"/>
      <c r="K55" s="4">
        <v>208</v>
      </c>
      <c r="L55" s="4">
        <v>22</v>
      </c>
      <c r="M55" s="4">
        <v>0</v>
      </c>
      <c r="N55" s="4" t="s">
        <v>4</v>
      </c>
      <c r="O55" s="4">
        <v>-1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105</v>
      </c>
      <c r="H56" s="4" t="s">
        <v>106</v>
      </c>
      <c r="I56" s="4"/>
      <c r="J56" s="4"/>
      <c r="K56" s="4">
        <v>209</v>
      </c>
      <c r="L56" s="4">
        <v>23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1</v>
      </c>
      <c r="C57" s="4">
        <v>0</v>
      </c>
      <c r="D57" s="4">
        <v>1</v>
      </c>
      <c r="E57" s="4">
        <v>210</v>
      </c>
      <c r="F57" s="4">
        <f>ROUND(Source!X32,O57)</f>
        <v>712.9</v>
      </c>
      <c r="G57" s="4" t="s">
        <v>107</v>
      </c>
      <c r="H57" s="4" t="s">
        <v>108</v>
      </c>
      <c r="I57" s="4"/>
      <c r="J57" s="4"/>
      <c r="K57" s="4">
        <v>210</v>
      </c>
      <c r="L57" s="4">
        <v>24</v>
      </c>
      <c r="M57" s="4">
        <v>0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1</v>
      </c>
      <c r="C58" s="4">
        <v>0</v>
      </c>
      <c r="D58" s="4">
        <v>1</v>
      </c>
      <c r="E58" s="4">
        <v>211</v>
      </c>
      <c r="F58" s="4">
        <f>ROUND(Source!Y32,O58)</f>
        <v>466.21</v>
      </c>
      <c r="G58" s="4" t="s">
        <v>109</v>
      </c>
      <c r="H58" s="4" t="s">
        <v>110</v>
      </c>
      <c r="I58" s="4"/>
      <c r="J58" s="4"/>
      <c r="K58" s="4">
        <v>211</v>
      </c>
      <c r="L58" s="4">
        <v>25</v>
      </c>
      <c r="M58" s="4">
        <v>0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06" x14ac:dyDescent="0.25">
      <c r="A59" s="4">
        <v>50</v>
      </c>
      <c r="B59" s="4">
        <v>1</v>
      </c>
      <c r="C59" s="4">
        <v>0</v>
      </c>
      <c r="D59" s="4">
        <v>1</v>
      </c>
      <c r="E59" s="4">
        <v>224</v>
      </c>
      <c r="F59" s="4">
        <f>ROUND(Source!AR32,O59)</f>
        <v>4622.96</v>
      </c>
      <c r="G59" s="4" t="s">
        <v>111</v>
      </c>
      <c r="H59" s="4" t="s">
        <v>112</v>
      </c>
      <c r="I59" s="4"/>
      <c r="J59" s="4"/>
      <c r="K59" s="4">
        <v>224</v>
      </c>
      <c r="L59" s="4">
        <v>26</v>
      </c>
      <c r="M59" s="4">
        <v>0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1" spans="1:206" x14ac:dyDescent="0.25">
      <c r="A61" s="2">
        <v>51</v>
      </c>
      <c r="B61" s="2">
        <f>B12</f>
        <v>133</v>
      </c>
      <c r="C61" s="2">
        <f>A12</f>
        <v>1</v>
      </c>
      <c r="D61" s="2">
        <f>ROW(A12)</f>
        <v>12</v>
      </c>
      <c r="E61" s="2"/>
      <c r="F61" s="2" t="str">
        <f>IF(F12&lt;&gt;"",F12,"")</f>
        <v/>
      </c>
      <c r="G61" s="2" t="str">
        <f>IF(G12&lt;&gt;"",G12,"")</f>
        <v>02-02-05 СОУЭ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50">ROUND(O32,2)</f>
        <v>3443.85</v>
      </c>
      <c r="P61" s="2">
        <f t="shared" si="50"/>
        <v>2717.45</v>
      </c>
      <c r="Q61" s="2">
        <f t="shared" si="50"/>
        <v>10.65</v>
      </c>
      <c r="R61" s="2">
        <f t="shared" si="50"/>
        <v>1.5</v>
      </c>
      <c r="S61" s="2">
        <f t="shared" si="50"/>
        <v>715.75</v>
      </c>
      <c r="T61" s="2">
        <f t="shared" si="50"/>
        <v>0</v>
      </c>
      <c r="U61" s="2">
        <f>U32</f>
        <v>77.77</v>
      </c>
      <c r="V61" s="2">
        <f>V32</f>
        <v>0.12</v>
      </c>
      <c r="W61" s="2">
        <f>ROUND(W32,2)</f>
        <v>0</v>
      </c>
      <c r="X61" s="2">
        <f>ROUND(X32,2)</f>
        <v>712.9</v>
      </c>
      <c r="Y61" s="2">
        <f>ROUND(Y32,2)</f>
        <v>466.21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C61" si="51">ROUND(AO32,2)</f>
        <v>0</v>
      </c>
      <c r="AP61" s="2">
        <f t="shared" si="51"/>
        <v>296.72000000000003</v>
      </c>
      <c r="AQ61" s="2">
        <f t="shared" si="51"/>
        <v>0</v>
      </c>
      <c r="AR61" s="2">
        <f t="shared" si="51"/>
        <v>4622.96</v>
      </c>
      <c r="AS61" s="2">
        <f t="shared" si="51"/>
        <v>36</v>
      </c>
      <c r="AT61" s="2">
        <f t="shared" si="51"/>
        <v>4290.24</v>
      </c>
      <c r="AU61" s="2">
        <f t="shared" si="51"/>
        <v>0</v>
      </c>
      <c r="AV61" s="2">
        <f t="shared" si="51"/>
        <v>2717.45</v>
      </c>
      <c r="AW61" s="2">
        <f t="shared" si="51"/>
        <v>2420.73</v>
      </c>
      <c r="AX61" s="2">
        <f t="shared" si="51"/>
        <v>0</v>
      </c>
      <c r="AY61" s="2">
        <f t="shared" si="51"/>
        <v>2420.73</v>
      </c>
      <c r="AZ61" s="2">
        <f t="shared" si="51"/>
        <v>296.72000000000003</v>
      </c>
      <c r="BA61" s="2">
        <f t="shared" si="51"/>
        <v>0</v>
      </c>
      <c r="BB61" s="2">
        <f t="shared" si="51"/>
        <v>0</v>
      </c>
      <c r="BC61" s="2">
        <f t="shared" si="51"/>
        <v>0</v>
      </c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3443.85</v>
      </c>
      <c r="G63" s="4" t="s">
        <v>61</v>
      </c>
      <c r="H63" s="4" t="s">
        <v>62</v>
      </c>
      <c r="I63" s="4"/>
      <c r="J63" s="4"/>
      <c r="K63" s="4">
        <v>201</v>
      </c>
      <c r="L63" s="4">
        <v>1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2717.45</v>
      </c>
      <c r="G64" s="4" t="s">
        <v>63</v>
      </c>
      <c r="H64" s="4" t="s">
        <v>64</v>
      </c>
      <c r="I64" s="4"/>
      <c r="J64" s="4"/>
      <c r="K64" s="4">
        <v>202</v>
      </c>
      <c r="L64" s="4">
        <v>2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65</v>
      </c>
      <c r="H65" s="4" t="s">
        <v>66</v>
      </c>
      <c r="I65" s="4"/>
      <c r="J65" s="4"/>
      <c r="K65" s="4">
        <v>222</v>
      </c>
      <c r="L65" s="4">
        <v>3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2717.45</v>
      </c>
      <c r="G66" s="4" t="s">
        <v>67</v>
      </c>
      <c r="H66" s="4" t="s">
        <v>68</v>
      </c>
      <c r="I66" s="4"/>
      <c r="J66" s="4"/>
      <c r="K66" s="4">
        <v>225</v>
      </c>
      <c r="L66" s="4">
        <v>4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2420.73</v>
      </c>
      <c r="G67" s="4" t="s">
        <v>69</v>
      </c>
      <c r="H67" s="4" t="s">
        <v>70</v>
      </c>
      <c r="I67" s="4"/>
      <c r="J67" s="4"/>
      <c r="K67" s="4">
        <v>226</v>
      </c>
      <c r="L67" s="4">
        <v>5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71</v>
      </c>
      <c r="H68" s="4" t="s">
        <v>72</v>
      </c>
      <c r="I68" s="4"/>
      <c r="J68" s="4"/>
      <c r="K68" s="4">
        <v>227</v>
      </c>
      <c r="L68" s="4">
        <v>6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2420.73</v>
      </c>
      <c r="G69" s="4" t="s">
        <v>73</v>
      </c>
      <c r="H69" s="4" t="s">
        <v>74</v>
      </c>
      <c r="I69" s="4"/>
      <c r="J69" s="4"/>
      <c r="K69" s="4">
        <v>228</v>
      </c>
      <c r="L69" s="4">
        <v>7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296.72000000000003</v>
      </c>
      <c r="G70" s="4" t="s">
        <v>75</v>
      </c>
      <c r="H70" s="4" t="s">
        <v>76</v>
      </c>
      <c r="I70" s="4"/>
      <c r="J70" s="4"/>
      <c r="K70" s="4">
        <v>216</v>
      </c>
      <c r="L70" s="4">
        <v>8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77</v>
      </c>
      <c r="H71" s="4" t="s">
        <v>78</v>
      </c>
      <c r="I71" s="4"/>
      <c r="J71" s="4"/>
      <c r="K71" s="4">
        <v>223</v>
      </c>
      <c r="L71" s="4">
        <v>9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296.72000000000003</v>
      </c>
      <c r="G72" s="4" t="s">
        <v>79</v>
      </c>
      <c r="H72" s="4" t="s">
        <v>80</v>
      </c>
      <c r="I72" s="4"/>
      <c r="J72" s="4"/>
      <c r="K72" s="4">
        <v>229</v>
      </c>
      <c r="L72" s="4">
        <v>10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10.65</v>
      </c>
      <c r="G73" s="4" t="s">
        <v>81</v>
      </c>
      <c r="H73" s="4" t="s">
        <v>82</v>
      </c>
      <c r="I73" s="4"/>
      <c r="J73" s="4"/>
      <c r="K73" s="4">
        <v>203</v>
      </c>
      <c r="L73" s="4">
        <v>11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83</v>
      </c>
      <c r="H74" s="4" t="s">
        <v>84</v>
      </c>
      <c r="I74" s="4"/>
      <c r="J74" s="4"/>
      <c r="K74" s="4">
        <v>231</v>
      </c>
      <c r="L74" s="4">
        <v>12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1.5</v>
      </c>
      <c r="G75" s="4" t="s">
        <v>85</v>
      </c>
      <c r="H75" s="4" t="s">
        <v>86</v>
      </c>
      <c r="I75" s="4"/>
      <c r="J75" s="4"/>
      <c r="K75" s="4">
        <v>204</v>
      </c>
      <c r="L75" s="4">
        <v>13</v>
      </c>
      <c r="M75" s="4">
        <v>3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715.75</v>
      </c>
      <c r="G76" s="4" t="s">
        <v>87</v>
      </c>
      <c r="H76" s="4" t="s">
        <v>88</v>
      </c>
      <c r="I76" s="4"/>
      <c r="J76" s="4"/>
      <c r="K76" s="4">
        <v>205</v>
      </c>
      <c r="L76" s="4">
        <v>14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89</v>
      </c>
      <c r="H77" s="4" t="s">
        <v>90</v>
      </c>
      <c r="I77" s="4"/>
      <c r="J77" s="4"/>
      <c r="K77" s="4">
        <v>232</v>
      </c>
      <c r="L77" s="4">
        <v>15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36</v>
      </c>
      <c r="G78" s="4" t="s">
        <v>91</v>
      </c>
      <c r="H78" s="4" t="s">
        <v>92</v>
      </c>
      <c r="I78" s="4"/>
      <c r="J78" s="4"/>
      <c r="K78" s="4">
        <v>214</v>
      </c>
      <c r="L78" s="4">
        <v>16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4290.24</v>
      </c>
      <c r="G79" s="4" t="s">
        <v>93</v>
      </c>
      <c r="H79" s="4" t="s">
        <v>94</v>
      </c>
      <c r="I79" s="4"/>
      <c r="J79" s="4"/>
      <c r="K79" s="4">
        <v>215</v>
      </c>
      <c r="L79" s="4">
        <v>17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95</v>
      </c>
      <c r="H80" s="4" t="s">
        <v>96</v>
      </c>
      <c r="I80" s="4"/>
      <c r="J80" s="4"/>
      <c r="K80" s="4">
        <v>217</v>
      </c>
      <c r="L80" s="4">
        <v>18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97</v>
      </c>
      <c r="H81" s="4" t="s">
        <v>98</v>
      </c>
      <c r="I81" s="4"/>
      <c r="J81" s="4"/>
      <c r="K81" s="4">
        <v>230</v>
      </c>
      <c r="L81" s="4">
        <v>19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99</v>
      </c>
      <c r="H82" s="4" t="s">
        <v>100</v>
      </c>
      <c r="I82" s="4"/>
      <c r="J82" s="4"/>
      <c r="K82" s="4">
        <v>206</v>
      </c>
      <c r="L82" s="4">
        <v>20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77.77</v>
      </c>
      <c r="G83" s="4" t="s">
        <v>101</v>
      </c>
      <c r="H83" s="4" t="s">
        <v>102</v>
      </c>
      <c r="I83" s="4"/>
      <c r="J83" s="4"/>
      <c r="K83" s="4">
        <v>207</v>
      </c>
      <c r="L83" s="4">
        <v>21</v>
      </c>
      <c r="M83" s="4">
        <v>3</v>
      </c>
      <c r="N83" s="4" t="s">
        <v>4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0.12</v>
      </c>
      <c r="G84" s="4" t="s">
        <v>103</v>
      </c>
      <c r="H84" s="4" t="s">
        <v>104</v>
      </c>
      <c r="I84" s="4"/>
      <c r="J84" s="4"/>
      <c r="K84" s="4">
        <v>208</v>
      </c>
      <c r="L84" s="4">
        <v>22</v>
      </c>
      <c r="M84" s="4">
        <v>3</v>
      </c>
      <c r="N84" s="4" t="s">
        <v>4</v>
      </c>
      <c r="O84" s="4">
        <v>-1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105</v>
      </c>
      <c r="H85" s="4" t="s">
        <v>106</v>
      </c>
      <c r="I85" s="4"/>
      <c r="J85" s="4"/>
      <c r="K85" s="4">
        <v>209</v>
      </c>
      <c r="L85" s="4">
        <v>23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ROUND(Source!X61,O86)</f>
        <v>712.9</v>
      </c>
      <c r="G86" s="4" t="s">
        <v>107</v>
      </c>
      <c r="H86" s="4" t="s">
        <v>108</v>
      </c>
      <c r="I86" s="4"/>
      <c r="J86" s="4"/>
      <c r="K86" s="4">
        <v>210</v>
      </c>
      <c r="L86" s="4">
        <v>24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ROUND(Source!Y61,O87)</f>
        <v>466.21</v>
      </c>
      <c r="G87" s="4" t="s">
        <v>109</v>
      </c>
      <c r="H87" s="4" t="s">
        <v>110</v>
      </c>
      <c r="I87" s="4"/>
      <c r="J87" s="4"/>
      <c r="K87" s="4">
        <v>211</v>
      </c>
      <c r="L87" s="4">
        <v>25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ROUND(Source!AR61,O88)</f>
        <v>4622.96</v>
      </c>
      <c r="G88" s="4" t="s">
        <v>111</v>
      </c>
      <c r="H88" s="4" t="s">
        <v>112</v>
      </c>
      <c r="I88" s="4"/>
      <c r="J88" s="4"/>
      <c r="K88" s="4">
        <v>224</v>
      </c>
      <c r="L88" s="4">
        <v>26</v>
      </c>
      <c r="M88" s="4">
        <v>3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f>ROUND((F88-F80-F70)*9.7*1.01+F70*3.92+F80*22.95*1.01,O89)</f>
        <v>43547.32</v>
      </c>
      <c r="G89" s="4" t="s">
        <v>113</v>
      </c>
      <c r="H89" s="4" t="s">
        <v>114</v>
      </c>
      <c r="I89" s="4"/>
      <c r="J89" s="4"/>
      <c r="K89" s="4">
        <v>212</v>
      </c>
      <c r="L89" s="4">
        <v>27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f>ROUND(F70*3.92,O90)</f>
        <v>1163.1400000000001</v>
      </c>
      <c r="G90" s="4" t="s">
        <v>115</v>
      </c>
      <c r="H90" s="4" t="s">
        <v>116</v>
      </c>
      <c r="I90" s="4"/>
      <c r="J90" s="4"/>
      <c r="K90" s="4">
        <v>212</v>
      </c>
      <c r="L90" s="4">
        <v>28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f>ROUND(F67*9.7*1.01,O91)</f>
        <v>23715.89</v>
      </c>
      <c r="G91" s="4" t="s">
        <v>117</v>
      </c>
      <c r="H91" s="4" t="s">
        <v>118</v>
      </c>
      <c r="I91" s="4"/>
      <c r="J91" s="4"/>
      <c r="K91" s="4">
        <v>212</v>
      </c>
      <c r="L91" s="4">
        <v>29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ROUND(F80*22.95*1.01,O92)</f>
        <v>0</v>
      </c>
      <c r="G92" s="4" t="s">
        <v>119</v>
      </c>
      <c r="H92" s="4" t="s">
        <v>120</v>
      </c>
      <c r="I92" s="4"/>
      <c r="J92" s="4"/>
      <c r="K92" s="4">
        <v>212</v>
      </c>
      <c r="L92" s="4">
        <v>30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2</v>
      </c>
      <c r="E93" s="4">
        <v>0</v>
      </c>
      <c r="F93" s="4">
        <f>ROUND(F89-F90-F92,O93)</f>
        <v>42384.18</v>
      </c>
      <c r="G93" s="4" t="s">
        <v>121</v>
      </c>
      <c r="H93" s="4" t="s">
        <v>122</v>
      </c>
      <c r="I93" s="4"/>
      <c r="J93" s="4"/>
      <c r="K93" s="4">
        <v>212</v>
      </c>
      <c r="L93" s="4">
        <v>31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f>ROUND(F93*0.018,O94)</f>
        <v>762.92</v>
      </c>
      <c r="G94" s="4" t="s">
        <v>123</v>
      </c>
      <c r="H94" s="4" t="s">
        <v>124</v>
      </c>
      <c r="I94" s="4"/>
      <c r="J94" s="4"/>
      <c r="K94" s="4">
        <v>212</v>
      </c>
      <c r="L94" s="4">
        <v>32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2</v>
      </c>
      <c r="E95" s="4">
        <v>0</v>
      </c>
      <c r="F95" s="4">
        <f>ROUND(F94+F89,O95)</f>
        <v>44310.239999999998</v>
      </c>
      <c r="G95" s="4" t="s">
        <v>125</v>
      </c>
      <c r="H95" s="4" t="s">
        <v>126</v>
      </c>
      <c r="I95" s="4"/>
      <c r="J95" s="4"/>
      <c r="K95" s="4">
        <v>212</v>
      </c>
      <c r="L95" s="4">
        <v>33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f>ROUND((F93+F94)*0.02484,O96)</f>
        <v>1071.77</v>
      </c>
      <c r="G96" s="4" t="s">
        <v>127</v>
      </c>
      <c r="H96" s="4" t="s">
        <v>128</v>
      </c>
      <c r="I96" s="4"/>
      <c r="J96" s="4"/>
      <c r="K96" s="4">
        <v>212</v>
      </c>
      <c r="L96" s="4">
        <v>34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f>ROUND(F95+F96,O97)</f>
        <v>45382.01</v>
      </c>
      <c r="G97" s="4" t="s">
        <v>129</v>
      </c>
      <c r="H97" s="4" t="s">
        <v>130</v>
      </c>
      <c r="I97" s="4"/>
      <c r="J97" s="4"/>
      <c r="K97" s="4">
        <v>212</v>
      </c>
      <c r="L97" s="4">
        <v>35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ROUND(F97*0.02,O98)</f>
        <v>907.64</v>
      </c>
      <c r="G98" s="4" t="s">
        <v>131</v>
      </c>
      <c r="H98" s="4" t="s">
        <v>132</v>
      </c>
      <c r="I98" s="4"/>
      <c r="J98" s="4"/>
      <c r="K98" s="4">
        <v>212</v>
      </c>
      <c r="L98" s="4">
        <v>36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ROUND(F97+F98,O99)</f>
        <v>46289.65</v>
      </c>
      <c r="G99" s="4" t="s">
        <v>133</v>
      </c>
      <c r="H99" s="4" t="s">
        <v>134</v>
      </c>
      <c r="I99" s="4"/>
      <c r="J99" s="4"/>
      <c r="K99" s="4">
        <v>212</v>
      </c>
      <c r="L99" s="4">
        <v>37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f>ROUND((F90+F91)*0.2,O100)</f>
        <v>4975.8100000000004</v>
      </c>
      <c r="G100" s="4" t="s">
        <v>135</v>
      </c>
      <c r="H100" s="4" t="s">
        <v>136</v>
      </c>
      <c r="I100" s="4"/>
      <c r="J100" s="4"/>
      <c r="K100" s="4">
        <v>212</v>
      </c>
      <c r="L100" s="4">
        <v>38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f>ROUND(F99+F100,O101)</f>
        <v>51265.46</v>
      </c>
      <c r="G101" s="4" t="s">
        <v>137</v>
      </c>
      <c r="H101" s="4" t="s">
        <v>138</v>
      </c>
      <c r="I101" s="4"/>
      <c r="J101" s="4"/>
      <c r="K101" s="4">
        <v>212</v>
      </c>
      <c r="L101" s="4">
        <v>39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2</v>
      </c>
      <c r="E102" s="4">
        <v>0</v>
      </c>
      <c r="F102" s="4">
        <f>ROUND(F92*0.8,O102)</f>
        <v>0</v>
      </c>
      <c r="G102" s="4" t="s">
        <v>139</v>
      </c>
      <c r="H102" s="4" t="s">
        <v>140</v>
      </c>
      <c r="I102" s="4"/>
      <c r="J102" s="4"/>
      <c r="K102" s="4">
        <v>212</v>
      </c>
      <c r="L102" s="4">
        <v>40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5" spans="1:23" x14ac:dyDescent="0.25">
      <c r="A105">
        <v>70</v>
      </c>
      <c r="B105">
        <v>1</v>
      </c>
      <c r="D105">
        <v>1</v>
      </c>
      <c r="E105" t="s">
        <v>141</v>
      </c>
      <c r="F105" t="s">
        <v>142</v>
      </c>
      <c r="G105">
        <v>0</v>
      </c>
      <c r="H105">
        <v>0</v>
      </c>
      <c r="I105" t="s">
        <v>4</v>
      </c>
      <c r="J105">
        <v>1</v>
      </c>
      <c r="K105">
        <v>0</v>
      </c>
      <c r="L105" t="s">
        <v>4</v>
      </c>
      <c r="M105" t="s">
        <v>4</v>
      </c>
      <c r="N105">
        <v>0</v>
      </c>
    </row>
    <row r="106" spans="1:23" x14ac:dyDescent="0.25">
      <c r="A106">
        <v>70</v>
      </c>
      <c r="B106">
        <v>1</v>
      </c>
      <c r="D106">
        <v>2</v>
      </c>
      <c r="E106" t="s">
        <v>143</v>
      </c>
      <c r="F106" t="s">
        <v>144</v>
      </c>
      <c r="G106">
        <v>1</v>
      </c>
      <c r="H106">
        <v>0</v>
      </c>
      <c r="I106" t="s">
        <v>4</v>
      </c>
      <c r="J106">
        <v>1</v>
      </c>
      <c r="K106">
        <v>0</v>
      </c>
      <c r="L106" t="s">
        <v>4</v>
      </c>
      <c r="M106" t="s">
        <v>4</v>
      </c>
      <c r="N106">
        <v>0</v>
      </c>
    </row>
    <row r="107" spans="1:23" x14ac:dyDescent="0.25">
      <c r="A107">
        <v>70</v>
      </c>
      <c r="B107">
        <v>1</v>
      </c>
      <c r="D107">
        <v>3</v>
      </c>
      <c r="E107" t="s">
        <v>145</v>
      </c>
      <c r="F107" t="s">
        <v>146</v>
      </c>
      <c r="G107">
        <v>0</v>
      </c>
      <c r="H107">
        <v>0</v>
      </c>
      <c r="I107" t="s">
        <v>4</v>
      </c>
      <c r="J107">
        <v>1</v>
      </c>
      <c r="K107">
        <v>0</v>
      </c>
      <c r="L107" t="s">
        <v>4</v>
      </c>
      <c r="M107" t="s">
        <v>4</v>
      </c>
      <c r="N107">
        <v>0</v>
      </c>
    </row>
    <row r="108" spans="1:23" x14ac:dyDescent="0.25">
      <c r="A108">
        <v>70</v>
      </c>
      <c r="B108">
        <v>1</v>
      </c>
      <c r="D108">
        <v>4</v>
      </c>
      <c r="E108" t="s">
        <v>147</v>
      </c>
      <c r="F108" t="s">
        <v>148</v>
      </c>
      <c r="G108">
        <v>0</v>
      </c>
      <c r="H108">
        <v>0</v>
      </c>
      <c r="I108" t="s">
        <v>149</v>
      </c>
      <c r="J108">
        <v>0</v>
      </c>
      <c r="K108">
        <v>0</v>
      </c>
      <c r="L108" t="s">
        <v>4</v>
      </c>
      <c r="M108" t="s">
        <v>4</v>
      </c>
      <c r="N108">
        <v>0</v>
      </c>
    </row>
    <row r="109" spans="1:23" x14ac:dyDescent="0.25">
      <c r="A109">
        <v>70</v>
      </c>
      <c r="B109">
        <v>1</v>
      </c>
      <c r="D109">
        <v>5</v>
      </c>
      <c r="E109" t="s">
        <v>150</v>
      </c>
      <c r="F109" t="s">
        <v>151</v>
      </c>
      <c r="G109">
        <v>0</v>
      </c>
      <c r="H109">
        <v>0</v>
      </c>
      <c r="I109" t="s">
        <v>152</v>
      </c>
      <c r="J109">
        <v>0</v>
      </c>
      <c r="K109">
        <v>0</v>
      </c>
      <c r="L109" t="s">
        <v>4</v>
      </c>
      <c r="M109" t="s">
        <v>4</v>
      </c>
      <c r="N109">
        <v>0</v>
      </c>
    </row>
    <row r="110" spans="1:23" x14ac:dyDescent="0.25">
      <c r="A110">
        <v>70</v>
      </c>
      <c r="B110">
        <v>1</v>
      </c>
      <c r="D110">
        <v>6</v>
      </c>
      <c r="E110" t="s">
        <v>153</v>
      </c>
      <c r="F110" t="s">
        <v>154</v>
      </c>
      <c r="G110">
        <v>0</v>
      </c>
      <c r="H110">
        <v>0</v>
      </c>
      <c r="I110" t="s">
        <v>155</v>
      </c>
      <c r="J110">
        <v>0</v>
      </c>
      <c r="K110">
        <v>0</v>
      </c>
      <c r="L110" t="s">
        <v>4</v>
      </c>
      <c r="M110" t="s">
        <v>4</v>
      </c>
      <c r="N110">
        <v>0</v>
      </c>
    </row>
    <row r="111" spans="1:23" x14ac:dyDescent="0.25">
      <c r="A111">
        <v>70</v>
      </c>
      <c r="B111">
        <v>1</v>
      </c>
      <c r="D111">
        <v>7</v>
      </c>
      <c r="E111" t="s">
        <v>156</v>
      </c>
      <c r="F111" t="s">
        <v>157</v>
      </c>
      <c r="G111">
        <v>1</v>
      </c>
      <c r="H111">
        <v>0</v>
      </c>
      <c r="I111" t="s">
        <v>4</v>
      </c>
      <c r="J111">
        <v>0</v>
      </c>
      <c r="K111">
        <v>0</v>
      </c>
      <c r="L111" t="s">
        <v>4</v>
      </c>
      <c r="M111" t="s">
        <v>4</v>
      </c>
      <c r="N111">
        <v>0</v>
      </c>
    </row>
    <row r="112" spans="1:23" x14ac:dyDescent="0.25">
      <c r="A112">
        <v>70</v>
      </c>
      <c r="B112">
        <v>1</v>
      </c>
      <c r="D112">
        <v>8</v>
      </c>
      <c r="E112" t="s">
        <v>158</v>
      </c>
      <c r="F112" t="s">
        <v>159</v>
      </c>
      <c r="G112">
        <v>0</v>
      </c>
      <c r="H112">
        <v>0</v>
      </c>
      <c r="I112" t="s">
        <v>160</v>
      </c>
      <c r="J112">
        <v>0</v>
      </c>
      <c r="K112">
        <v>0</v>
      </c>
      <c r="L112" t="s">
        <v>4</v>
      </c>
      <c r="M112" t="s">
        <v>4</v>
      </c>
      <c r="N112">
        <v>0</v>
      </c>
    </row>
    <row r="113" spans="1:14" x14ac:dyDescent="0.25">
      <c r="A113">
        <v>70</v>
      </c>
      <c r="B113">
        <v>1</v>
      </c>
      <c r="D113">
        <v>9</v>
      </c>
      <c r="E113" t="s">
        <v>161</v>
      </c>
      <c r="F113" t="s">
        <v>162</v>
      </c>
      <c r="G113">
        <v>0</v>
      </c>
      <c r="H113">
        <v>0</v>
      </c>
      <c r="I113" t="s">
        <v>163</v>
      </c>
      <c r="J113">
        <v>0</v>
      </c>
      <c r="K113">
        <v>0</v>
      </c>
      <c r="L113" t="s">
        <v>4</v>
      </c>
      <c r="M113" t="s">
        <v>4</v>
      </c>
      <c r="N113">
        <v>0</v>
      </c>
    </row>
    <row r="114" spans="1:14" x14ac:dyDescent="0.25">
      <c r="A114">
        <v>70</v>
      </c>
      <c r="B114">
        <v>1</v>
      </c>
      <c r="D114">
        <v>10</v>
      </c>
      <c r="E114" t="s">
        <v>164</v>
      </c>
      <c r="F114" t="s">
        <v>165</v>
      </c>
      <c r="G114">
        <v>0</v>
      </c>
      <c r="H114">
        <v>0</v>
      </c>
      <c r="I114" t="s">
        <v>166</v>
      </c>
      <c r="J114">
        <v>0</v>
      </c>
      <c r="K114">
        <v>0</v>
      </c>
      <c r="L114" t="s">
        <v>4</v>
      </c>
      <c r="M114" t="s">
        <v>4</v>
      </c>
      <c r="N114">
        <v>0</v>
      </c>
    </row>
    <row r="115" spans="1:14" x14ac:dyDescent="0.25">
      <c r="A115">
        <v>70</v>
      </c>
      <c r="B115">
        <v>1</v>
      </c>
      <c r="D115">
        <v>11</v>
      </c>
      <c r="E115" t="s">
        <v>167</v>
      </c>
      <c r="F115" t="s">
        <v>168</v>
      </c>
      <c r="G115">
        <v>0</v>
      </c>
      <c r="H115">
        <v>0</v>
      </c>
      <c r="I115" t="s">
        <v>169</v>
      </c>
      <c r="J115">
        <v>0</v>
      </c>
      <c r="K115">
        <v>0</v>
      </c>
      <c r="L115" t="s">
        <v>4</v>
      </c>
      <c r="M115" t="s">
        <v>4</v>
      </c>
      <c r="N115">
        <v>0</v>
      </c>
    </row>
    <row r="116" spans="1:14" x14ac:dyDescent="0.25">
      <c r="A116">
        <v>70</v>
      </c>
      <c r="B116">
        <v>1</v>
      </c>
      <c r="D116">
        <v>12</v>
      </c>
      <c r="E116" t="s">
        <v>170</v>
      </c>
      <c r="F116" t="s">
        <v>171</v>
      </c>
      <c r="G116">
        <v>0</v>
      </c>
      <c r="H116">
        <v>0</v>
      </c>
      <c r="I116" t="s">
        <v>4</v>
      </c>
      <c r="J116">
        <v>0</v>
      </c>
      <c r="K116">
        <v>0</v>
      </c>
      <c r="L116" t="s">
        <v>4</v>
      </c>
      <c r="M116" t="s">
        <v>4</v>
      </c>
      <c r="N116">
        <v>0</v>
      </c>
    </row>
    <row r="117" spans="1:14" x14ac:dyDescent="0.25">
      <c r="A117">
        <v>70</v>
      </c>
      <c r="B117">
        <v>1</v>
      </c>
      <c r="D117">
        <v>1</v>
      </c>
      <c r="E117" t="s">
        <v>172</v>
      </c>
      <c r="F117" t="s">
        <v>173</v>
      </c>
      <c r="G117">
        <v>0.9</v>
      </c>
      <c r="H117">
        <v>1</v>
      </c>
      <c r="I117" t="s">
        <v>174</v>
      </c>
      <c r="J117">
        <v>0</v>
      </c>
      <c r="K117">
        <v>0</v>
      </c>
      <c r="L117" t="s">
        <v>4</v>
      </c>
      <c r="M117" t="s">
        <v>4</v>
      </c>
      <c r="N117">
        <v>0</v>
      </c>
    </row>
    <row r="118" spans="1:14" x14ac:dyDescent="0.25">
      <c r="A118">
        <v>70</v>
      </c>
      <c r="B118">
        <v>1</v>
      </c>
      <c r="D118">
        <v>2</v>
      </c>
      <c r="E118" t="s">
        <v>175</v>
      </c>
      <c r="F118" t="s">
        <v>176</v>
      </c>
      <c r="G118">
        <v>0.85</v>
      </c>
      <c r="H118">
        <v>1</v>
      </c>
      <c r="I118" t="s">
        <v>177</v>
      </c>
      <c r="J118">
        <v>0</v>
      </c>
      <c r="K118">
        <v>0</v>
      </c>
      <c r="L118" t="s">
        <v>4</v>
      </c>
      <c r="M118" t="s">
        <v>4</v>
      </c>
      <c r="N118">
        <v>0</v>
      </c>
    </row>
    <row r="119" spans="1:14" x14ac:dyDescent="0.25">
      <c r="A119">
        <v>70</v>
      </c>
      <c r="B119">
        <v>1</v>
      </c>
      <c r="D119">
        <v>3</v>
      </c>
      <c r="E119" t="s">
        <v>178</v>
      </c>
      <c r="F119" t="s">
        <v>179</v>
      </c>
      <c r="G119">
        <v>1</v>
      </c>
      <c r="H119">
        <v>0.85</v>
      </c>
      <c r="I119" t="s">
        <v>180</v>
      </c>
      <c r="J119">
        <v>0</v>
      </c>
      <c r="K119">
        <v>0</v>
      </c>
      <c r="L119" t="s">
        <v>4</v>
      </c>
      <c r="M119" t="s">
        <v>4</v>
      </c>
      <c r="N119">
        <v>0</v>
      </c>
    </row>
    <row r="120" spans="1:14" x14ac:dyDescent="0.25">
      <c r="A120">
        <v>70</v>
      </c>
      <c r="B120">
        <v>1</v>
      </c>
      <c r="D120">
        <v>4</v>
      </c>
      <c r="E120" t="s">
        <v>181</v>
      </c>
      <c r="F120" t="s">
        <v>182</v>
      </c>
      <c r="G120">
        <v>1</v>
      </c>
      <c r="H120">
        <v>0</v>
      </c>
      <c r="I120" t="s">
        <v>4</v>
      </c>
      <c r="J120">
        <v>0</v>
      </c>
      <c r="K120">
        <v>0</v>
      </c>
      <c r="L120" t="s">
        <v>4</v>
      </c>
      <c r="M120" t="s">
        <v>4</v>
      </c>
      <c r="N120">
        <v>0</v>
      </c>
    </row>
    <row r="121" spans="1:14" x14ac:dyDescent="0.25">
      <c r="A121">
        <v>70</v>
      </c>
      <c r="B121">
        <v>1</v>
      </c>
      <c r="D121">
        <v>5</v>
      </c>
      <c r="E121" t="s">
        <v>183</v>
      </c>
      <c r="F121" t="s">
        <v>184</v>
      </c>
      <c r="G121">
        <v>1</v>
      </c>
      <c r="H121">
        <v>0.8</v>
      </c>
      <c r="I121" t="s">
        <v>185</v>
      </c>
      <c r="J121">
        <v>0</v>
      </c>
      <c r="K121">
        <v>0</v>
      </c>
      <c r="L121" t="s">
        <v>4</v>
      </c>
      <c r="M121" t="s">
        <v>4</v>
      </c>
      <c r="N121">
        <v>0</v>
      </c>
    </row>
    <row r="122" spans="1:14" x14ac:dyDescent="0.25">
      <c r="A122">
        <v>70</v>
      </c>
      <c r="B122">
        <v>1</v>
      </c>
      <c r="D122">
        <v>6</v>
      </c>
      <c r="E122" t="s">
        <v>186</v>
      </c>
      <c r="F122" t="s">
        <v>187</v>
      </c>
      <c r="G122">
        <v>1</v>
      </c>
      <c r="H122">
        <v>0</v>
      </c>
      <c r="I122" t="s">
        <v>4</v>
      </c>
      <c r="J122">
        <v>0</v>
      </c>
      <c r="K122">
        <v>0</v>
      </c>
      <c r="L122" t="s">
        <v>4</v>
      </c>
      <c r="M122" t="s">
        <v>4</v>
      </c>
      <c r="N122">
        <v>0</v>
      </c>
    </row>
    <row r="123" spans="1:14" x14ac:dyDescent="0.25">
      <c r="A123">
        <v>70</v>
      </c>
      <c r="B123">
        <v>1</v>
      </c>
      <c r="D123">
        <v>7</v>
      </c>
      <c r="E123" t="s">
        <v>188</v>
      </c>
      <c r="F123" t="s">
        <v>189</v>
      </c>
      <c r="G123">
        <v>1</v>
      </c>
      <c r="H123">
        <v>0</v>
      </c>
      <c r="I123" t="s">
        <v>4</v>
      </c>
      <c r="J123">
        <v>0</v>
      </c>
      <c r="K123">
        <v>0</v>
      </c>
      <c r="L123" t="s">
        <v>4</v>
      </c>
      <c r="M123" t="s">
        <v>4</v>
      </c>
      <c r="N123">
        <v>0</v>
      </c>
    </row>
    <row r="124" spans="1:14" x14ac:dyDescent="0.25">
      <c r="A124">
        <v>70</v>
      </c>
      <c r="B124">
        <v>1</v>
      </c>
      <c r="D124">
        <v>8</v>
      </c>
      <c r="E124" t="s">
        <v>190</v>
      </c>
      <c r="F124" t="s">
        <v>191</v>
      </c>
      <c r="G124">
        <v>0.7</v>
      </c>
      <c r="H124">
        <v>0</v>
      </c>
      <c r="I124" t="s">
        <v>4</v>
      </c>
      <c r="J124">
        <v>0</v>
      </c>
      <c r="K124">
        <v>0</v>
      </c>
      <c r="L124" t="s">
        <v>4</v>
      </c>
      <c r="M124" t="s">
        <v>4</v>
      </c>
      <c r="N124">
        <v>0</v>
      </c>
    </row>
    <row r="125" spans="1:14" x14ac:dyDescent="0.25">
      <c r="A125">
        <v>70</v>
      </c>
      <c r="B125">
        <v>1</v>
      </c>
      <c r="D125">
        <v>9</v>
      </c>
      <c r="E125" t="s">
        <v>192</v>
      </c>
      <c r="F125" t="s">
        <v>193</v>
      </c>
      <c r="G125">
        <v>0.9</v>
      </c>
      <c r="H125">
        <v>0</v>
      </c>
      <c r="I125" t="s">
        <v>4</v>
      </c>
      <c r="J125">
        <v>0</v>
      </c>
      <c r="K125">
        <v>0</v>
      </c>
      <c r="L125" t="s">
        <v>4</v>
      </c>
      <c r="M125" t="s">
        <v>4</v>
      </c>
      <c r="N125">
        <v>0</v>
      </c>
    </row>
    <row r="126" spans="1:14" x14ac:dyDescent="0.25">
      <c r="A126">
        <v>70</v>
      </c>
      <c r="B126">
        <v>1</v>
      </c>
      <c r="D126">
        <v>10</v>
      </c>
      <c r="E126" t="s">
        <v>194</v>
      </c>
      <c r="F126" t="s">
        <v>195</v>
      </c>
      <c r="G126">
        <v>0.6</v>
      </c>
      <c r="H126">
        <v>0</v>
      </c>
      <c r="I126" t="s">
        <v>4</v>
      </c>
      <c r="J126">
        <v>0</v>
      </c>
      <c r="K126">
        <v>0</v>
      </c>
      <c r="L126" t="s">
        <v>4</v>
      </c>
      <c r="M126" t="s">
        <v>4</v>
      </c>
      <c r="N126">
        <v>0</v>
      </c>
    </row>
    <row r="127" spans="1:14" x14ac:dyDescent="0.25">
      <c r="A127">
        <v>70</v>
      </c>
      <c r="B127">
        <v>1</v>
      </c>
      <c r="D127">
        <v>11</v>
      </c>
      <c r="E127" t="s">
        <v>196</v>
      </c>
      <c r="F127" t="s">
        <v>197</v>
      </c>
      <c r="G127">
        <v>1.2</v>
      </c>
      <c r="H127">
        <v>0</v>
      </c>
      <c r="I127" t="s">
        <v>4</v>
      </c>
      <c r="J127">
        <v>0</v>
      </c>
      <c r="K127">
        <v>0</v>
      </c>
      <c r="L127" t="s">
        <v>4</v>
      </c>
      <c r="M127" t="s">
        <v>4</v>
      </c>
      <c r="N127">
        <v>0</v>
      </c>
    </row>
    <row r="128" spans="1:14" x14ac:dyDescent="0.25">
      <c r="A128">
        <v>70</v>
      </c>
      <c r="B128">
        <v>1</v>
      </c>
      <c r="D128">
        <v>12</v>
      </c>
      <c r="E128" t="s">
        <v>198</v>
      </c>
      <c r="F128" t="s">
        <v>199</v>
      </c>
      <c r="G128">
        <v>0</v>
      </c>
      <c r="H128">
        <v>0</v>
      </c>
      <c r="I128" t="s">
        <v>4</v>
      </c>
      <c r="J128">
        <v>0</v>
      </c>
      <c r="K128">
        <v>0</v>
      </c>
      <c r="L128" t="s">
        <v>4</v>
      </c>
      <c r="M128" t="s">
        <v>4</v>
      </c>
      <c r="N128">
        <v>0</v>
      </c>
    </row>
    <row r="129" spans="1:15" x14ac:dyDescent="0.25">
      <c r="A129">
        <v>70</v>
      </c>
      <c r="B129">
        <v>1</v>
      </c>
      <c r="D129">
        <v>13</v>
      </c>
      <c r="E129" t="s">
        <v>200</v>
      </c>
      <c r="F129" t="s">
        <v>201</v>
      </c>
      <c r="G129">
        <v>1</v>
      </c>
      <c r="H129">
        <v>0</v>
      </c>
      <c r="I129" t="s">
        <v>4</v>
      </c>
      <c r="J129">
        <v>0</v>
      </c>
      <c r="K129">
        <v>0</v>
      </c>
      <c r="L129" t="s">
        <v>4</v>
      </c>
      <c r="M129" t="s">
        <v>4</v>
      </c>
      <c r="N129">
        <v>0</v>
      </c>
    </row>
    <row r="131" spans="1:15" x14ac:dyDescent="0.25">
      <c r="A131">
        <v>-1</v>
      </c>
    </row>
    <row r="133" spans="1:15" x14ac:dyDescent="0.25">
      <c r="A133" s="3">
        <v>75</v>
      </c>
      <c r="B133" s="3" t="s">
        <v>202</v>
      </c>
      <c r="C133" s="3">
        <v>2000</v>
      </c>
      <c r="D133" s="3">
        <v>0</v>
      </c>
      <c r="E133" s="3">
        <v>1</v>
      </c>
      <c r="F133" s="3">
        <v>0</v>
      </c>
      <c r="G133" s="3">
        <v>0</v>
      </c>
      <c r="H133" s="3">
        <v>1</v>
      </c>
      <c r="I133" s="3">
        <v>0</v>
      </c>
      <c r="J133" s="3">
        <v>1</v>
      </c>
      <c r="K133" s="3">
        <v>0</v>
      </c>
      <c r="L133" s="3">
        <v>0</v>
      </c>
      <c r="M133" s="3">
        <v>0</v>
      </c>
      <c r="N133" s="3">
        <v>68292883</v>
      </c>
      <c r="O133" s="3">
        <v>1</v>
      </c>
    </row>
    <row r="137" spans="1:15" x14ac:dyDescent="0.25">
      <c r="A137">
        <v>65</v>
      </c>
      <c r="C137">
        <v>1</v>
      </c>
      <c r="D137">
        <v>0</v>
      </c>
      <c r="E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68292883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(Source!F49)/1000</f>
        <v>3.5999999999999997E-2</v>
      </c>
      <c r="F16" s="6">
        <f>(Source!F50)/1000</f>
        <v>4.2902399999999998</v>
      </c>
      <c r="G16" s="6">
        <f>(Source!F41)/1000</f>
        <v>0.29672000000000004</v>
      </c>
      <c r="H16" s="6">
        <f>(Source!F51)/1000+(Source!F52)/1000</f>
        <v>0</v>
      </c>
      <c r="I16" s="6">
        <f>E16+F16+G16+H16</f>
        <v>4.6229599999999991</v>
      </c>
      <c r="J16" s="6">
        <f>(Source!F47)/1000</f>
        <v>0.71575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3443.85</v>
      </c>
      <c r="AU16" s="6">
        <v>2717.45</v>
      </c>
      <c r="AV16" s="6">
        <v>0</v>
      </c>
      <c r="AW16" s="6">
        <v>296.72000000000003</v>
      </c>
      <c r="AX16" s="6">
        <v>0</v>
      </c>
      <c r="AY16" s="6">
        <v>10.65</v>
      </c>
      <c r="AZ16" s="6">
        <v>1.5</v>
      </c>
      <c r="BA16" s="6">
        <v>715.75</v>
      </c>
      <c r="BB16" s="6">
        <v>36</v>
      </c>
      <c r="BC16" s="6">
        <v>4290.24</v>
      </c>
      <c r="BD16" s="6">
        <v>0</v>
      </c>
      <c r="BE16" s="6">
        <v>0</v>
      </c>
      <c r="BF16" s="6">
        <v>77.77000000000001</v>
      </c>
      <c r="BG16" s="6">
        <v>0.12</v>
      </c>
      <c r="BH16" s="6">
        <v>0</v>
      </c>
      <c r="BI16" s="6">
        <v>712.9</v>
      </c>
      <c r="BJ16" s="6">
        <v>466.21</v>
      </c>
      <c r="BK16" s="6">
        <v>4622.96</v>
      </c>
    </row>
    <row r="18" spans="1:19" x14ac:dyDescent="0.25">
      <c r="A18">
        <v>51</v>
      </c>
      <c r="E18" s="7">
        <f>SUMIF(A16:A17,3,E16:E17)</f>
        <v>3.5999999999999997E-2</v>
      </c>
      <c r="F18" s="7">
        <f>SUMIF(A16:A17,3,F16:F17)</f>
        <v>4.2902399999999998</v>
      </c>
      <c r="G18" s="7">
        <f>SUMIF(A16:A17,3,G16:G17)</f>
        <v>0.29672000000000004</v>
      </c>
      <c r="H18" s="7">
        <f>SUMIF(A16:A17,3,H16:H17)</f>
        <v>0</v>
      </c>
      <c r="I18" s="7">
        <f>SUMIF(A16:A17,3,I16:I17)</f>
        <v>4.6229599999999991</v>
      </c>
      <c r="J18" s="7">
        <f>SUMIF(A16:A17,3,J16:J17)</f>
        <v>0.71575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3443.85</v>
      </c>
      <c r="G20" s="4" t="s">
        <v>61</v>
      </c>
      <c r="H20" s="4" t="s">
        <v>62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2717.45</v>
      </c>
      <c r="G21" s="4" t="s">
        <v>63</v>
      </c>
      <c r="H21" s="4" t="s">
        <v>64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65</v>
      </c>
      <c r="H22" s="4" t="s">
        <v>66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2717.45</v>
      </c>
      <c r="G23" s="4" t="s">
        <v>67</v>
      </c>
      <c r="H23" s="4" t="s">
        <v>68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2420.73</v>
      </c>
      <c r="G24" s="4" t="s">
        <v>69</v>
      </c>
      <c r="H24" s="4" t="s">
        <v>70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71</v>
      </c>
      <c r="H25" s="4" t="s">
        <v>72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2420.73</v>
      </c>
      <c r="G26" s="4" t="s">
        <v>73</v>
      </c>
      <c r="H26" s="4" t="s">
        <v>74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296.72000000000003</v>
      </c>
      <c r="G27" s="4" t="s">
        <v>75</v>
      </c>
      <c r="H27" s="4" t="s">
        <v>76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77</v>
      </c>
      <c r="H28" s="4" t="s">
        <v>78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296.72000000000003</v>
      </c>
      <c r="G29" s="4" t="s">
        <v>79</v>
      </c>
      <c r="H29" s="4" t="s">
        <v>80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10.65</v>
      </c>
      <c r="G30" s="4" t="s">
        <v>81</v>
      </c>
      <c r="H30" s="4" t="s">
        <v>82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83</v>
      </c>
      <c r="H31" s="4" t="s">
        <v>84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1.5</v>
      </c>
      <c r="G32" s="4" t="s">
        <v>85</v>
      </c>
      <c r="H32" s="4" t="s">
        <v>86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715.75</v>
      </c>
      <c r="G33" s="4" t="s">
        <v>87</v>
      </c>
      <c r="H33" s="4" t="s">
        <v>88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89</v>
      </c>
      <c r="H34" s="4" t="s">
        <v>90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36</v>
      </c>
      <c r="G35" s="4" t="s">
        <v>91</v>
      </c>
      <c r="H35" s="4" t="s">
        <v>92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4290.24</v>
      </c>
      <c r="G36" s="4" t="s">
        <v>93</v>
      </c>
      <c r="H36" s="4" t="s">
        <v>94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95</v>
      </c>
      <c r="H37" s="4" t="s">
        <v>96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97</v>
      </c>
      <c r="H38" s="4" t="s">
        <v>98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99</v>
      </c>
      <c r="H39" s="4" t="s">
        <v>100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77.77000000000001</v>
      </c>
      <c r="G40" s="4" t="s">
        <v>101</v>
      </c>
      <c r="H40" s="4" t="s">
        <v>102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0.12</v>
      </c>
      <c r="G41" s="4" t="s">
        <v>103</v>
      </c>
      <c r="H41" s="4" t="s">
        <v>104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105</v>
      </c>
      <c r="H42" s="4" t="s">
        <v>106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712.9</v>
      </c>
      <c r="G43" s="4" t="s">
        <v>107</v>
      </c>
      <c r="H43" s="4" t="s">
        <v>108</v>
      </c>
      <c r="I43" s="4"/>
      <c r="J43" s="4"/>
      <c r="K43" s="4">
        <v>210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466.21</v>
      </c>
      <c r="G44" s="4" t="s">
        <v>109</v>
      </c>
      <c r="H44" s="4" t="s">
        <v>110</v>
      </c>
      <c r="I44" s="4"/>
      <c r="J44" s="4"/>
      <c r="K44" s="4">
        <v>211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4622.96</v>
      </c>
      <c r="G45" s="4" t="s">
        <v>111</v>
      </c>
      <c r="H45" s="4" t="s">
        <v>112</v>
      </c>
      <c r="I45" s="4"/>
      <c r="J45" s="4"/>
      <c r="K45" s="4">
        <v>224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43547.32</v>
      </c>
      <c r="G46" s="4" t="s">
        <v>113</v>
      </c>
      <c r="H46" s="4" t="s">
        <v>114</v>
      </c>
      <c r="I46" s="4"/>
      <c r="J46" s="4"/>
      <c r="K46" s="4">
        <v>212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1163.1400000000001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23715.89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119</v>
      </c>
      <c r="H49" s="4" t="s">
        <v>120</v>
      </c>
      <c r="I49" s="4"/>
      <c r="J49" s="4"/>
      <c r="K49" s="4">
        <v>212</v>
      </c>
      <c r="L49" s="4">
        <v>30</v>
      </c>
      <c r="M49" s="4">
        <v>3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42384.18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3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762.92</v>
      </c>
      <c r="G51" s="4" t="s">
        <v>123</v>
      </c>
      <c r="H51" s="4" t="s">
        <v>124</v>
      </c>
      <c r="I51" s="4"/>
      <c r="J51" s="4"/>
      <c r="K51" s="4">
        <v>212</v>
      </c>
      <c r="L51" s="4">
        <v>32</v>
      </c>
      <c r="M51" s="4">
        <v>3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44310.239999999998</v>
      </c>
      <c r="G52" s="4" t="s">
        <v>125</v>
      </c>
      <c r="H52" s="4" t="s">
        <v>126</v>
      </c>
      <c r="I52" s="4"/>
      <c r="J52" s="4"/>
      <c r="K52" s="4">
        <v>212</v>
      </c>
      <c r="L52" s="4">
        <v>33</v>
      </c>
      <c r="M52" s="4">
        <v>3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1071.77</v>
      </c>
      <c r="G53" s="4" t="s">
        <v>127</v>
      </c>
      <c r="H53" s="4" t="s">
        <v>128</v>
      </c>
      <c r="I53" s="4"/>
      <c r="J53" s="4"/>
      <c r="K53" s="4">
        <v>212</v>
      </c>
      <c r="L53" s="4">
        <v>34</v>
      </c>
      <c r="M53" s="4">
        <v>3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45382.01</v>
      </c>
      <c r="G54" s="4" t="s">
        <v>129</v>
      </c>
      <c r="H54" s="4" t="s">
        <v>130</v>
      </c>
      <c r="I54" s="4"/>
      <c r="J54" s="4"/>
      <c r="K54" s="4">
        <v>212</v>
      </c>
      <c r="L54" s="4">
        <v>35</v>
      </c>
      <c r="M54" s="4">
        <v>3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907.64</v>
      </c>
      <c r="G55" s="4" t="s">
        <v>131</v>
      </c>
      <c r="H55" s="4" t="s">
        <v>132</v>
      </c>
      <c r="I55" s="4"/>
      <c r="J55" s="4"/>
      <c r="K55" s="4">
        <v>212</v>
      </c>
      <c r="L55" s="4">
        <v>36</v>
      </c>
      <c r="M55" s="4">
        <v>3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46289.65</v>
      </c>
      <c r="G56" s="4" t="s">
        <v>133</v>
      </c>
      <c r="H56" s="4" t="s">
        <v>134</v>
      </c>
      <c r="I56" s="4"/>
      <c r="J56" s="4"/>
      <c r="K56" s="4">
        <v>212</v>
      </c>
      <c r="L56" s="4">
        <v>37</v>
      </c>
      <c r="M56" s="4">
        <v>3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4975.8100000000004</v>
      </c>
      <c r="G57" s="4" t="s">
        <v>135</v>
      </c>
      <c r="H57" s="4" t="s">
        <v>136</v>
      </c>
      <c r="I57" s="4"/>
      <c r="J57" s="4"/>
      <c r="K57" s="4">
        <v>212</v>
      </c>
      <c r="L57" s="4">
        <v>38</v>
      </c>
      <c r="M57" s="4">
        <v>3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51265.46</v>
      </c>
      <c r="G58" s="4" t="s">
        <v>137</v>
      </c>
      <c r="H58" s="4" t="s">
        <v>138</v>
      </c>
      <c r="I58" s="4"/>
      <c r="J58" s="4"/>
      <c r="K58" s="4">
        <v>212</v>
      </c>
      <c r="L58" s="4">
        <v>39</v>
      </c>
      <c r="M58" s="4">
        <v>3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139</v>
      </c>
      <c r="H59" s="4" t="s">
        <v>140</v>
      </c>
      <c r="I59" s="4"/>
      <c r="J59" s="4"/>
      <c r="K59" s="4">
        <v>212</v>
      </c>
      <c r="L59" s="4">
        <v>40</v>
      </c>
      <c r="M59" s="4">
        <v>3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202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68292883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ROW(Source!A24)</f>
        <v>24</v>
      </c>
      <c r="B1">
        <v>68292883</v>
      </c>
      <c r="C1">
        <v>68293214</v>
      </c>
      <c r="D1">
        <v>57134585</v>
      </c>
      <c r="E1">
        <v>1</v>
      </c>
      <c r="F1">
        <v>1</v>
      </c>
      <c r="G1">
        <v>1</v>
      </c>
      <c r="H1">
        <v>1</v>
      </c>
      <c r="I1" t="s">
        <v>204</v>
      </c>
      <c r="J1" t="s">
        <v>4</v>
      </c>
      <c r="K1" t="s">
        <v>205</v>
      </c>
      <c r="L1">
        <v>1191</v>
      </c>
      <c r="N1">
        <v>1013</v>
      </c>
      <c r="O1" t="s">
        <v>206</v>
      </c>
      <c r="P1" t="s">
        <v>206</v>
      </c>
      <c r="Q1">
        <v>1</v>
      </c>
      <c r="W1">
        <v>0</v>
      </c>
      <c r="X1">
        <v>145020957</v>
      </c>
      <c r="Y1">
        <v>2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2</v>
      </c>
      <c r="AU1" t="s">
        <v>4</v>
      </c>
      <c r="AV1">
        <v>1</v>
      </c>
      <c r="AW1">
        <v>2</v>
      </c>
      <c r="AX1">
        <v>68293218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16</v>
      </c>
      <c r="CY1">
        <f>AD1</f>
        <v>9.07</v>
      </c>
      <c r="CZ1">
        <f>AH1</f>
        <v>9.07</v>
      </c>
      <c r="DA1">
        <f>AL1</f>
        <v>1</v>
      </c>
      <c r="DB1">
        <f t="shared" ref="DB1:DB21" si="0">ROUND(ROUND(AT1*CZ1,2),2)</f>
        <v>18.14</v>
      </c>
      <c r="DC1">
        <f t="shared" ref="DC1:DC21" si="1">ROUND(ROUND(AT1*AG1,2),2)</f>
        <v>0</v>
      </c>
    </row>
    <row r="2" spans="1:107" x14ac:dyDescent="0.25">
      <c r="A2">
        <f>ROW(Source!A24)</f>
        <v>24</v>
      </c>
      <c r="B2">
        <v>68292883</v>
      </c>
      <c r="C2">
        <v>68293214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207</v>
      </c>
      <c r="J2" t="s">
        <v>208</v>
      </c>
      <c r="K2" t="s">
        <v>209</v>
      </c>
      <c r="L2">
        <v>1346</v>
      </c>
      <c r="N2">
        <v>1009</v>
      </c>
      <c r="O2" t="s">
        <v>210</v>
      </c>
      <c r="P2" t="s">
        <v>210</v>
      </c>
      <c r="Q2">
        <v>1</v>
      </c>
      <c r="W2">
        <v>0</v>
      </c>
      <c r="X2">
        <v>-2124370092</v>
      </c>
      <c r="Y2">
        <v>1.4999999999999999E-2</v>
      </c>
      <c r="AA2">
        <v>91.29</v>
      </c>
      <c r="AB2">
        <v>0</v>
      </c>
      <c r="AC2">
        <v>0</v>
      </c>
      <c r="AD2">
        <v>0</v>
      </c>
      <c r="AE2">
        <v>91.29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1.4999999999999999E-2</v>
      </c>
      <c r="AU2" t="s">
        <v>4</v>
      </c>
      <c r="AV2">
        <v>0</v>
      </c>
      <c r="AW2">
        <v>2</v>
      </c>
      <c r="AX2">
        <v>68293219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0.12</v>
      </c>
      <c r="CY2">
        <f>AA2</f>
        <v>91.29</v>
      </c>
      <c r="CZ2">
        <f>AE2</f>
        <v>91.29</v>
      </c>
      <c r="DA2">
        <f>AI2</f>
        <v>1</v>
      </c>
      <c r="DB2">
        <f t="shared" si="0"/>
        <v>1.37</v>
      </c>
      <c r="DC2">
        <f t="shared" si="1"/>
        <v>0</v>
      </c>
    </row>
    <row r="3" spans="1:107" x14ac:dyDescent="0.25">
      <c r="A3">
        <f>ROW(Source!A24)</f>
        <v>24</v>
      </c>
      <c r="B3">
        <v>68292883</v>
      </c>
      <c r="C3">
        <v>68293214</v>
      </c>
      <c r="D3">
        <v>56929345</v>
      </c>
      <c r="E3">
        <v>1</v>
      </c>
      <c r="F3">
        <v>1</v>
      </c>
      <c r="G3">
        <v>1</v>
      </c>
      <c r="H3">
        <v>3</v>
      </c>
      <c r="I3" t="s">
        <v>211</v>
      </c>
      <c r="J3" t="s">
        <v>212</v>
      </c>
      <c r="K3" t="s">
        <v>213</v>
      </c>
      <c r="L3">
        <v>1477</v>
      </c>
      <c r="N3">
        <v>1013</v>
      </c>
      <c r="O3" t="s">
        <v>55</v>
      </c>
      <c r="P3" t="s">
        <v>57</v>
      </c>
      <c r="Q3">
        <v>1</v>
      </c>
      <c r="W3">
        <v>0</v>
      </c>
      <c r="X3">
        <v>2077511803</v>
      </c>
      <c r="Y3">
        <v>5.0000000000000001E-3</v>
      </c>
      <c r="AA3">
        <v>1819.3</v>
      </c>
      <c r="AB3">
        <v>0</v>
      </c>
      <c r="AC3">
        <v>0</v>
      </c>
      <c r="AD3">
        <v>0</v>
      </c>
      <c r="AE3">
        <v>1819.3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5.0000000000000001E-3</v>
      </c>
      <c r="AU3" t="s">
        <v>4</v>
      </c>
      <c r="AV3">
        <v>0</v>
      </c>
      <c r="AW3">
        <v>2</v>
      </c>
      <c r="AX3">
        <v>68293220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0.04</v>
      </c>
      <c r="CY3">
        <f>AA3</f>
        <v>1819.3</v>
      </c>
      <c r="CZ3">
        <f>AE3</f>
        <v>1819.3</v>
      </c>
      <c r="DA3">
        <f>AI3</f>
        <v>1</v>
      </c>
      <c r="DB3">
        <f t="shared" si="0"/>
        <v>9.1</v>
      </c>
      <c r="DC3">
        <f t="shared" si="1"/>
        <v>0</v>
      </c>
    </row>
    <row r="4" spans="1:107" x14ac:dyDescent="0.25">
      <c r="A4">
        <f>ROW(Source!A24)</f>
        <v>24</v>
      </c>
      <c r="B4">
        <v>68292883</v>
      </c>
      <c r="C4">
        <v>68293214</v>
      </c>
      <c r="D4">
        <v>56929911</v>
      </c>
      <c r="E4">
        <v>1</v>
      </c>
      <c r="F4">
        <v>1</v>
      </c>
      <c r="G4">
        <v>1</v>
      </c>
      <c r="H4">
        <v>3</v>
      </c>
      <c r="I4" t="s">
        <v>214</v>
      </c>
      <c r="J4" t="s">
        <v>215</v>
      </c>
      <c r="K4" t="s">
        <v>216</v>
      </c>
      <c r="L4">
        <v>1355</v>
      </c>
      <c r="N4">
        <v>1010</v>
      </c>
      <c r="O4" t="s">
        <v>217</v>
      </c>
      <c r="P4" t="s">
        <v>217</v>
      </c>
      <c r="Q4">
        <v>100</v>
      </c>
      <c r="W4">
        <v>0</v>
      </c>
      <c r="X4">
        <v>-803502612</v>
      </c>
      <c r="Y4">
        <v>1.0999999999999999E-2</v>
      </c>
      <c r="AA4">
        <v>164</v>
      </c>
      <c r="AB4">
        <v>0</v>
      </c>
      <c r="AC4">
        <v>0</v>
      </c>
      <c r="AD4">
        <v>0</v>
      </c>
      <c r="AE4">
        <v>164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1.0999999999999999E-2</v>
      </c>
      <c r="AU4" t="s">
        <v>4</v>
      </c>
      <c r="AV4">
        <v>0</v>
      </c>
      <c r="AW4">
        <v>2</v>
      </c>
      <c r="AX4">
        <v>68293221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8.7999999999999995E-2</v>
      </c>
      <c r="CY4">
        <f>AA4</f>
        <v>164</v>
      </c>
      <c r="CZ4">
        <f>AE4</f>
        <v>164</v>
      </c>
      <c r="DA4">
        <f>AI4</f>
        <v>1</v>
      </c>
      <c r="DB4">
        <f t="shared" si="0"/>
        <v>1.8</v>
      </c>
      <c r="DC4">
        <f t="shared" si="1"/>
        <v>0</v>
      </c>
    </row>
    <row r="5" spans="1:107" x14ac:dyDescent="0.25">
      <c r="A5">
        <f>ROW(Source!A24)</f>
        <v>24</v>
      </c>
      <c r="B5">
        <v>68292883</v>
      </c>
      <c r="C5">
        <v>68293214</v>
      </c>
      <c r="D5">
        <v>56867659</v>
      </c>
      <c r="E5">
        <v>17</v>
      </c>
      <c r="F5">
        <v>1</v>
      </c>
      <c r="G5">
        <v>1</v>
      </c>
      <c r="H5">
        <v>3</v>
      </c>
      <c r="I5" t="s">
        <v>218</v>
      </c>
      <c r="J5" t="s">
        <v>4</v>
      </c>
      <c r="K5" t="s">
        <v>219</v>
      </c>
      <c r="L5">
        <v>1374</v>
      </c>
      <c r="N5">
        <v>1013</v>
      </c>
      <c r="O5" t="s">
        <v>220</v>
      </c>
      <c r="P5" t="s">
        <v>220</v>
      </c>
      <c r="Q5">
        <v>1</v>
      </c>
      <c r="W5">
        <v>0</v>
      </c>
      <c r="X5">
        <v>-1731369543</v>
      </c>
      <c r="Y5">
        <v>0.36</v>
      </c>
      <c r="AA5">
        <v>1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0.36</v>
      </c>
      <c r="AU5" t="s">
        <v>4</v>
      </c>
      <c r="AV5">
        <v>0</v>
      </c>
      <c r="AW5">
        <v>2</v>
      </c>
      <c r="AX5">
        <v>68293222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2.88</v>
      </c>
      <c r="CY5">
        <f>AA5</f>
        <v>1</v>
      </c>
      <c r="CZ5">
        <f>AE5</f>
        <v>1</v>
      </c>
      <c r="DA5">
        <f>AI5</f>
        <v>1</v>
      </c>
      <c r="DB5">
        <f t="shared" si="0"/>
        <v>0.36</v>
      </c>
      <c r="DC5">
        <f t="shared" si="1"/>
        <v>0</v>
      </c>
    </row>
    <row r="6" spans="1:107" x14ac:dyDescent="0.25">
      <c r="A6">
        <f>ROW(Source!A26)</f>
        <v>26</v>
      </c>
      <c r="B6">
        <v>68292883</v>
      </c>
      <c r="C6">
        <v>68293234</v>
      </c>
      <c r="D6">
        <v>57142424</v>
      </c>
      <c r="E6">
        <v>1</v>
      </c>
      <c r="F6">
        <v>1</v>
      </c>
      <c r="G6">
        <v>1</v>
      </c>
      <c r="H6">
        <v>1</v>
      </c>
      <c r="I6" t="s">
        <v>221</v>
      </c>
      <c r="J6" t="s">
        <v>4</v>
      </c>
      <c r="K6" t="s">
        <v>222</v>
      </c>
      <c r="L6">
        <v>1191</v>
      </c>
      <c r="N6">
        <v>1013</v>
      </c>
      <c r="O6" t="s">
        <v>206</v>
      </c>
      <c r="P6" t="s">
        <v>206</v>
      </c>
      <c r="Q6">
        <v>1</v>
      </c>
      <c r="W6">
        <v>0</v>
      </c>
      <c r="X6">
        <v>-1027537862</v>
      </c>
      <c r="Y6">
        <v>15.2</v>
      </c>
      <c r="AA6">
        <v>0</v>
      </c>
      <c r="AB6">
        <v>0</v>
      </c>
      <c r="AC6">
        <v>0</v>
      </c>
      <c r="AD6">
        <v>9.18</v>
      </c>
      <c r="AE6">
        <v>0</v>
      </c>
      <c r="AF6">
        <v>0</v>
      </c>
      <c r="AG6">
        <v>0</v>
      </c>
      <c r="AH6">
        <v>9.18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15.2</v>
      </c>
      <c r="AU6" t="s">
        <v>4</v>
      </c>
      <c r="AV6">
        <v>1</v>
      </c>
      <c r="AW6">
        <v>2</v>
      </c>
      <c r="AX6">
        <v>68293238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Y6*Source!I26</f>
        <v>45.599999999999994</v>
      </c>
      <c r="CY6">
        <f>AD6</f>
        <v>9.18</v>
      </c>
      <c r="CZ6">
        <f>AH6</f>
        <v>9.18</v>
      </c>
      <c r="DA6">
        <f>AL6</f>
        <v>1</v>
      </c>
      <c r="DB6">
        <f t="shared" si="0"/>
        <v>139.54</v>
      </c>
      <c r="DC6">
        <f t="shared" si="1"/>
        <v>0</v>
      </c>
    </row>
    <row r="7" spans="1:107" x14ac:dyDescent="0.25">
      <c r="A7">
        <f>ROW(Source!A26)</f>
        <v>26</v>
      </c>
      <c r="B7">
        <v>68292883</v>
      </c>
      <c r="C7">
        <v>68293234</v>
      </c>
      <c r="D7">
        <v>56873498</v>
      </c>
      <c r="E7">
        <v>1</v>
      </c>
      <c r="F7">
        <v>1</v>
      </c>
      <c r="G7">
        <v>1</v>
      </c>
      <c r="H7">
        <v>3</v>
      </c>
      <c r="I7" t="s">
        <v>223</v>
      </c>
      <c r="J7" t="s">
        <v>224</v>
      </c>
      <c r="K7" t="s">
        <v>225</v>
      </c>
      <c r="L7">
        <v>1355</v>
      </c>
      <c r="N7">
        <v>1010</v>
      </c>
      <c r="O7" t="s">
        <v>217</v>
      </c>
      <c r="P7" t="s">
        <v>217</v>
      </c>
      <c r="Q7">
        <v>100</v>
      </c>
      <c r="W7">
        <v>0</v>
      </c>
      <c r="X7">
        <v>1135215184</v>
      </c>
      <c r="Y7">
        <v>1.75</v>
      </c>
      <c r="AA7">
        <v>8</v>
      </c>
      <c r="AB7">
        <v>0</v>
      </c>
      <c r="AC7">
        <v>0</v>
      </c>
      <c r="AD7">
        <v>0</v>
      </c>
      <c r="AE7">
        <v>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1.75</v>
      </c>
      <c r="AU7" t="s">
        <v>4</v>
      </c>
      <c r="AV7">
        <v>0</v>
      </c>
      <c r="AW7">
        <v>2</v>
      </c>
      <c r="AX7">
        <v>68293239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Y7*Source!I26</f>
        <v>5.25</v>
      </c>
      <c r="CY7">
        <f>AA7</f>
        <v>8</v>
      </c>
      <c r="CZ7">
        <f>AE7</f>
        <v>8</v>
      </c>
      <c r="DA7">
        <f>AI7</f>
        <v>1</v>
      </c>
      <c r="DB7">
        <f t="shared" si="0"/>
        <v>14</v>
      </c>
      <c r="DC7">
        <f t="shared" si="1"/>
        <v>0</v>
      </c>
    </row>
    <row r="8" spans="1:107" x14ac:dyDescent="0.25">
      <c r="A8">
        <f>ROW(Source!A26)</f>
        <v>26</v>
      </c>
      <c r="B8">
        <v>68292883</v>
      </c>
      <c r="C8">
        <v>68293234</v>
      </c>
      <c r="D8">
        <v>56933780</v>
      </c>
      <c r="E8">
        <v>1</v>
      </c>
      <c r="F8">
        <v>1</v>
      </c>
      <c r="G8">
        <v>1</v>
      </c>
      <c r="H8">
        <v>3</v>
      </c>
      <c r="I8" t="s">
        <v>41</v>
      </c>
      <c r="J8" t="s">
        <v>44</v>
      </c>
      <c r="K8" t="s">
        <v>42</v>
      </c>
      <c r="L8">
        <v>1358</v>
      </c>
      <c r="N8">
        <v>1010</v>
      </c>
      <c r="O8" t="s">
        <v>43</v>
      </c>
      <c r="P8" t="s">
        <v>43</v>
      </c>
      <c r="Q8">
        <v>10</v>
      </c>
      <c r="W8">
        <v>0</v>
      </c>
      <c r="X8">
        <v>1476069007</v>
      </c>
      <c r="Y8">
        <v>6.6666670000000003</v>
      </c>
      <c r="AA8">
        <v>1.8</v>
      </c>
      <c r="AB8">
        <v>0</v>
      </c>
      <c r="AC8">
        <v>0</v>
      </c>
      <c r="AD8">
        <v>0</v>
      </c>
      <c r="AE8">
        <v>1.8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6.6666670000000003</v>
      </c>
      <c r="AU8" t="s">
        <v>4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Y8*Source!I26</f>
        <v>20.000001000000001</v>
      </c>
      <c r="CY8">
        <f>AA8</f>
        <v>1.8</v>
      </c>
      <c r="CZ8">
        <f>AE8</f>
        <v>1.8</v>
      </c>
      <c r="DA8">
        <f>AI8</f>
        <v>1</v>
      </c>
      <c r="DB8">
        <f t="shared" si="0"/>
        <v>12</v>
      </c>
      <c r="DC8">
        <f t="shared" si="1"/>
        <v>0</v>
      </c>
    </row>
    <row r="9" spans="1:107" x14ac:dyDescent="0.25">
      <c r="A9">
        <f>ROW(Source!A26)</f>
        <v>26</v>
      </c>
      <c r="B9">
        <v>68292883</v>
      </c>
      <c r="C9">
        <v>68293234</v>
      </c>
      <c r="D9">
        <v>56937292</v>
      </c>
      <c r="E9">
        <v>1</v>
      </c>
      <c r="F9">
        <v>1</v>
      </c>
      <c r="G9">
        <v>1</v>
      </c>
      <c r="H9">
        <v>3</v>
      </c>
      <c r="I9" t="s">
        <v>36</v>
      </c>
      <c r="J9" t="s">
        <v>39</v>
      </c>
      <c r="K9" t="s">
        <v>37</v>
      </c>
      <c r="L9">
        <v>1302</v>
      </c>
      <c r="N9">
        <v>1003</v>
      </c>
      <c r="O9" t="s">
        <v>38</v>
      </c>
      <c r="P9" t="s">
        <v>38</v>
      </c>
      <c r="Q9">
        <v>10</v>
      </c>
      <c r="W9">
        <v>0</v>
      </c>
      <c r="X9">
        <v>-819900352</v>
      </c>
      <c r="Y9">
        <v>10.199999999999999</v>
      </c>
      <c r="AA9">
        <v>16.11</v>
      </c>
      <c r="AB9">
        <v>0</v>
      </c>
      <c r="AC9">
        <v>0</v>
      </c>
      <c r="AD9">
        <v>0</v>
      </c>
      <c r="AE9">
        <v>16.11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4</v>
      </c>
      <c r="AT9">
        <v>10.199999999999999</v>
      </c>
      <c r="AU9" t="s">
        <v>4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30.599999999999998</v>
      </c>
      <c r="CY9">
        <f>AA9</f>
        <v>16.11</v>
      </c>
      <c r="CZ9">
        <f>AE9</f>
        <v>16.11</v>
      </c>
      <c r="DA9">
        <f>AI9</f>
        <v>1</v>
      </c>
      <c r="DB9">
        <f t="shared" si="0"/>
        <v>164.32</v>
      </c>
      <c r="DC9">
        <f t="shared" si="1"/>
        <v>0</v>
      </c>
    </row>
    <row r="10" spans="1:107" x14ac:dyDescent="0.25">
      <c r="A10">
        <f>ROW(Source!A26)</f>
        <v>26</v>
      </c>
      <c r="B10">
        <v>68292883</v>
      </c>
      <c r="C10">
        <v>68293234</v>
      </c>
      <c r="D10">
        <v>56867659</v>
      </c>
      <c r="E10">
        <v>17</v>
      </c>
      <c r="F10">
        <v>1</v>
      </c>
      <c r="G10">
        <v>1</v>
      </c>
      <c r="H10">
        <v>3</v>
      </c>
      <c r="I10" t="s">
        <v>218</v>
      </c>
      <c r="J10" t="s">
        <v>4</v>
      </c>
      <c r="K10" t="s">
        <v>219</v>
      </c>
      <c r="L10">
        <v>1374</v>
      </c>
      <c r="N10">
        <v>1013</v>
      </c>
      <c r="O10" t="s">
        <v>220</v>
      </c>
      <c r="P10" t="s">
        <v>220</v>
      </c>
      <c r="Q10">
        <v>1</v>
      </c>
      <c r="W10">
        <v>0</v>
      </c>
      <c r="X10">
        <v>-1731369543</v>
      </c>
      <c r="Y10">
        <v>2.79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2.79</v>
      </c>
      <c r="AU10" t="s">
        <v>4</v>
      </c>
      <c r="AV10">
        <v>0</v>
      </c>
      <c r="AW10">
        <v>2</v>
      </c>
      <c r="AX10">
        <v>68293240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8.370000000000001</v>
      </c>
      <c r="CY10">
        <f>AA10</f>
        <v>1</v>
      </c>
      <c r="CZ10">
        <f>AE10</f>
        <v>1</v>
      </c>
      <c r="DA10">
        <f>AI10</f>
        <v>1</v>
      </c>
      <c r="DB10">
        <f t="shared" si="0"/>
        <v>2.79</v>
      </c>
      <c r="DC10">
        <f t="shared" si="1"/>
        <v>0</v>
      </c>
    </row>
    <row r="11" spans="1:107" x14ac:dyDescent="0.25">
      <c r="A11">
        <f>ROW(Source!A29)</f>
        <v>29</v>
      </c>
      <c r="B11">
        <v>68292883</v>
      </c>
      <c r="C11">
        <v>68293244</v>
      </c>
      <c r="D11">
        <v>57134535</v>
      </c>
      <c r="E11">
        <v>1</v>
      </c>
      <c r="F11">
        <v>1</v>
      </c>
      <c r="G11">
        <v>1</v>
      </c>
      <c r="H11">
        <v>1</v>
      </c>
      <c r="I11" t="s">
        <v>226</v>
      </c>
      <c r="J11" t="s">
        <v>4</v>
      </c>
      <c r="K11" t="s">
        <v>227</v>
      </c>
      <c r="L11">
        <v>1191</v>
      </c>
      <c r="N11">
        <v>1013</v>
      </c>
      <c r="O11" t="s">
        <v>206</v>
      </c>
      <c r="P11" t="s">
        <v>206</v>
      </c>
      <c r="Q11">
        <v>1</v>
      </c>
      <c r="W11">
        <v>0</v>
      </c>
      <c r="X11">
        <v>-1081351934</v>
      </c>
      <c r="Y11">
        <v>5.39</v>
      </c>
      <c r="AA11">
        <v>0</v>
      </c>
      <c r="AB11">
        <v>0</v>
      </c>
      <c r="AC11">
        <v>0</v>
      </c>
      <c r="AD11">
        <v>9.4</v>
      </c>
      <c r="AE11">
        <v>0</v>
      </c>
      <c r="AF11">
        <v>0</v>
      </c>
      <c r="AG11">
        <v>0</v>
      </c>
      <c r="AH11">
        <v>9.4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4</v>
      </c>
      <c r="AT11">
        <v>5.39</v>
      </c>
      <c r="AU11" t="s">
        <v>4</v>
      </c>
      <c r="AV11">
        <v>1</v>
      </c>
      <c r="AW11">
        <v>2</v>
      </c>
      <c r="AX11">
        <v>68293255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16.169999999999998</v>
      </c>
      <c r="CY11">
        <f>AD11</f>
        <v>9.4</v>
      </c>
      <c r="CZ11">
        <f>AH11</f>
        <v>9.4</v>
      </c>
      <c r="DA11">
        <f>AL11</f>
        <v>1</v>
      </c>
      <c r="DB11">
        <f t="shared" si="0"/>
        <v>50.67</v>
      </c>
      <c r="DC11">
        <f t="shared" si="1"/>
        <v>0</v>
      </c>
    </row>
    <row r="12" spans="1:107" x14ac:dyDescent="0.25">
      <c r="A12">
        <f>ROW(Source!A29)</f>
        <v>29</v>
      </c>
      <c r="B12">
        <v>68292883</v>
      </c>
      <c r="C12">
        <v>68293244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228</v>
      </c>
      <c r="J12" t="s">
        <v>4</v>
      </c>
      <c r="K12" t="s">
        <v>229</v>
      </c>
      <c r="L12">
        <v>1191</v>
      </c>
      <c r="N12">
        <v>1013</v>
      </c>
      <c r="O12" t="s">
        <v>206</v>
      </c>
      <c r="P12" t="s">
        <v>206</v>
      </c>
      <c r="Q12">
        <v>1</v>
      </c>
      <c r="W12">
        <v>0</v>
      </c>
      <c r="X12">
        <v>-1417349443</v>
      </c>
      <c r="Y12">
        <v>0.04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0.04</v>
      </c>
      <c r="AU12" t="s">
        <v>4</v>
      </c>
      <c r="AV12">
        <v>2</v>
      </c>
      <c r="AW12">
        <v>2</v>
      </c>
      <c r="AX12">
        <v>68293256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0.12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5">
      <c r="A13">
        <f>ROW(Source!A29)</f>
        <v>29</v>
      </c>
      <c r="B13">
        <v>68292883</v>
      </c>
      <c r="C13">
        <v>68293244</v>
      </c>
      <c r="D13">
        <v>56951691</v>
      </c>
      <c r="E13">
        <v>1</v>
      </c>
      <c r="F13">
        <v>1</v>
      </c>
      <c r="G13">
        <v>1</v>
      </c>
      <c r="H13">
        <v>2</v>
      </c>
      <c r="I13" t="s">
        <v>230</v>
      </c>
      <c r="J13" t="s">
        <v>231</v>
      </c>
      <c r="K13" t="s">
        <v>232</v>
      </c>
      <c r="L13">
        <v>1368</v>
      </c>
      <c r="N13">
        <v>1011</v>
      </c>
      <c r="O13" t="s">
        <v>233</v>
      </c>
      <c r="P13" t="s">
        <v>233</v>
      </c>
      <c r="Q13">
        <v>1</v>
      </c>
      <c r="W13">
        <v>0</v>
      </c>
      <c r="X13">
        <v>-1718674368</v>
      </c>
      <c r="Y13">
        <v>0.02</v>
      </c>
      <c r="AA13">
        <v>0</v>
      </c>
      <c r="AB13">
        <v>111.99</v>
      </c>
      <c r="AC13">
        <v>13.5</v>
      </c>
      <c r="AD13">
        <v>0</v>
      </c>
      <c r="AE13">
        <v>0</v>
      </c>
      <c r="AF13">
        <v>111.99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0.02</v>
      </c>
      <c r="AU13" t="s">
        <v>4</v>
      </c>
      <c r="AV13">
        <v>0</v>
      </c>
      <c r="AW13">
        <v>2</v>
      </c>
      <c r="AX13">
        <v>68293257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0.06</v>
      </c>
      <c r="CY13">
        <f>AB13</f>
        <v>111.99</v>
      </c>
      <c r="CZ13">
        <f>AF13</f>
        <v>111.99</v>
      </c>
      <c r="DA13">
        <f>AJ13</f>
        <v>1</v>
      </c>
      <c r="DB13">
        <f t="shared" si="0"/>
        <v>2.2400000000000002</v>
      </c>
      <c r="DC13">
        <f t="shared" si="1"/>
        <v>0.27</v>
      </c>
    </row>
    <row r="14" spans="1:107" x14ac:dyDescent="0.25">
      <c r="A14">
        <f>ROW(Source!A29)</f>
        <v>29</v>
      </c>
      <c r="B14">
        <v>68292883</v>
      </c>
      <c r="C14">
        <v>68293244</v>
      </c>
      <c r="D14">
        <v>56953077</v>
      </c>
      <c r="E14">
        <v>1</v>
      </c>
      <c r="F14">
        <v>1</v>
      </c>
      <c r="G14">
        <v>1</v>
      </c>
      <c r="H14">
        <v>2</v>
      </c>
      <c r="I14" t="s">
        <v>234</v>
      </c>
      <c r="J14" t="s">
        <v>235</v>
      </c>
      <c r="K14" t="s">
        <v>236</v>
      </c>
      <c r="L14">
        <v>1368</v>
      </c>
      <c r="N14">
        <v>1011</v>
      </c>
      <c r="O14" t="s">
        <v>233</v>
      </c>
      <c r="P14" t="s">
        <v>233</v>
      </c>
      <c r="Q14">
        <v>1</v>
      </c>
      <c r="W14">
        <v>0</v>
      </c>
      <c r="X14">
        <v>1372534845</v>
      </c>
      <c r="Y14">
        <v>0.02</v>
      </c>
      <c r="AA14">
        <v>0</v>
      </c>
      <c r="AB14">
        <v>65.709999999999994</v>
      </c>
      <c r="AC14">
        <v>11.6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4</v>
      </c>
      <c r="AT14">
        <v>0.02</v>
      </c>
      <c r="AU14" t="s">
        <v>4</v>
      </c>
      <c r="AV14">
        <v>0</v>
      </c>
      <c r="AW14">
        <v>2</v>
      </c>
      <c r="AX14">
        <v>68293258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0.06</v>
      </c>
      <c r="CY14">
        <f>AB14</f>
        <v>65.709999999999994</v>
      </c>
      <c r="CZ14">
        <f>AF14</f>
        <v>65.709999999999994</v>
      </c>
      <c r="DA14">
        <f>AJ14</f>
        <v>1</v>
      </c>
      <c r="DB14">
        <f t="shared" si="0"/>
        <v>1.31</v>
      </c>
      <c r="DC14">
        <f t="shared" si="1"/>
        <v>0.23</v>
      </c>
    </row>
    <row r="15" spans="1:107" x14ac:dyDescent="0.25">
      <c r="A15">
        <f>ROW(Source!A29)</f>
        <v>29</v>
      </c>
      <c r="B15">
        <v>68292883</v>
      </c>
      <c r="C15">
        <v>68293244</v>
      </c>
      <c r="D15">
        <v>56870720</v>
      </c>
      <c r="E15">
        <v>1</v>
      </c>
      <c r="F15">
        <v>1</v>
      </c>
      <c r="G15">
        <v>1</v>
      </c>
      <c r="H15">
        <v>3</v>
      </c>
      <c r="I15" t="s">
        <v>237</v>
      </c>
      <c r="J15" t="s">
        <v>238</v>
      </c>
      <c r="K15" t="s">
        <v>239</v>
      </c>
      <c r="L15">
        <v>1346</v>
      </c>
      <c r="N15">
        <v>1009</v>
      </c>
      <c r="O15" t="s">
        <v>210</v>
      </c>
      <c r="P15" t="s">
        <v>210</v>
      </c>
      <c r="Q15">
        <v>1</v>
      </c>
      <c r="W15">
        <v>0</v>
      </c>
      <c r="X15">
        <v>-1088866022</v>
      </c>
      <c r="Y15">
        <v>0.16</v>
      </c>
      <c r="AA15">
        <v>30.4</v>
      </c>
      <c r="AB15">
        <v>0</v>
      </c>
      <c r="AC15">
        <v>0</v>
      </c>
      <c r="AD15">
        <v>0</v>
      </c>
      <c r="AE15">
        <v>30.4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0.16</v>
      </c>
      <c r="AU15" t="s">
        <v>4</v>
      </c>
      <c r="AV15">
        <v>0</v>
      </c>
      <c r="AW15">
        <v>2</v>
      </c>
      <c r="AX15">
        <v>68293259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0.48</v>
      </c>
      <c r="CY15">
        <f t="shared" ref="CY15:CY21" si="2">AA15</f>
        <v>30.4</v>
      </c>
      <c r="CZ15">
        <f t="shared" ref="CZ15:CZ21" si="3">AE15</f>
        <v>30.4</v>
      </c>
      <c r="DA15">
        <f t="shared" ref="DA15:DA21" si="4">AI15</f>
        <v>1</v>
      </c>
      <c r="DB15">
        <f t="shared" si="0"/>
        <v>4.8600000000000003</v>
      </c>
      <c r="DC15">
        <f t="shared" si="1"/>
        <v>0</v>
      </c>
    </row>
    <row r="16" spans="1:107" x14ac:dyDescent="0.25">
      <c r="A16">
        <f>ROW(Source!A29)</f>
        <v>29</v>
      </c>
      <c r="B16">
        <v>68292883</v>
      </c>
      <c r="C16">
        <v>68293244</v>
      </c>
      <c r="D16">
        <v>56871027</v>
      </c>
      <c r="E16">
        <v>1</v>
      </c>
      <c r="F16">
        <v>1</v>
      </c>
      <c r="G16">
        <v>1</v>
      </c>
      <c r="H16">
        <v>3</v>
      </c>
      <c r="I16" t="s">
        <v>240</v>
      </c>
      <c r="J16" t="s">
        <v>241</v>
      </c>
      <c r="K16" t="s">
        <v>242</v>
      </c>
      <c r="L16">
        <v>1348</v>
      </c>
      <c r="N16">
        <v>1009</v>
      </c>
      <c r="O16" t="s">
        <v>243</v>
      </c>
      <c r="P16" t="s">
        <v>243</v>
      </c>
      <c r="Q16">
        <v>1000</v>
      </c>
      <c r="W16">
        <v>0</v>
      </c>
      <c r="X16">
        <v>1012095217</v>
      </c>
      <c r="Y16">
        <v>5.9999999999999995E-4</v>
      </c>
      <c r="AA16">
        <v>1820</v>
      </c>
      <c r="AB16">
        <v>0</v>
      </c>
      <c r="AC16">
        <v>0</v>
      </c>
      <c r="AD16">
        <v>0</v>
      </c>
      <c r="AE16">
        <v>1820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5.9999999999999995E-4</v>
      </c>
      <c r="AU16" t="s">
        <v>4</v>
      </c>
      <c r="AV16">
        <v>0</v>
      </c>
      <c r="AW16">
        <v>2</v>
      </c>
      <c r="AX16">
        <v>68293260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1.8E-3</v>
      </c>
      <c r="CY16">
        <f t="shared" si="2"/>
        <v>1820</v>
      </c>
      <c r="CZ16">
        <f t="shared" si="3"/>
        <v>1820</v>
      </c>
      <c r="DA16">
        <f t="shared" si="4"/>
        <v>1</v>
      </c>
      <c r="DB16">
        <f t="shared" si="0"/>
        <v>1.0900000000000001</v>
      </c>
      <c r="DC16">
        <f t="shared" si="1"/>
        <v>0</v>
      </c>
    </row>
    <row r="17" spans="1:107" x14ac:dyDescent="0.25">
      <c r="A17">
        <f>ROW(Source!A29)</f>
        <v>29</v>
      </c>
      <c r="B17">
        <v>68292883</v>
      </c>
      <c r="C17">
        <v>68293244</v>
      </c>
      <c r="D17">
        <v>56907553</v>
      </c>
      <c r="E17">
        <v>1</v>
      </c>
      <c r="F17">
        <v>1</v>
      </c>
      <c r="G17">
        <v>1</v>
      </c>
      <c r="H17">
        <v>3</v>
      </c>
      <c r="I17" t="s">
        <v>244</v>
      </c>
      <c r="J17" t="s">
        <v>245</v>
      </c>
      <c r="K17" t="s">
        <v>246</v>
      </c>
      <c r="L17">
        <v>1346</v>
      </c>
      <c r="N17">
        <v>1009</v>
      </c>
      <c r="O17" t="s">
        <v>210</v>
      </c>
      <c r="P17" t="s">
        <v>210</v>
      </c>
      <c r="Q17">
        <v>1</v>
      </c>
      <c r="W17">
        <v>0</v>
      </c>
      <c r="X17">
        <v>210558753</v>
      </c>
      <c r="Y17">
        <v>0.02</v>
      </c>
      <c r="AA17">
        <v>28.6</v>
      </c>
      <c r="AB17">
        <v>0</v>
      </c>
      <c r="AC17">
        <v>0</v>
      </c>
      <c r="AD17">
        <v>0</v>
      </c>
      <c r="AE17">
        <v>28.6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0.02</v>
      </c>
      <c r="AU17" t="s">
        <v>4</v>
      </c>
      <c r="AV17">
        <v>0</v>
      </c>
      <c r="AW17">
        <v>2</v>
      </c>
      <c r="AX17">
        <v>68293261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0.06</v>
      </c>
      <c r="CY17">
        <f t="shared" si="2"/>
        <v>28.6</v>
      </c>
      <c r="CZ17">
        <f t="shared" si="3"/>
        <v>28.6</v>
      </c>
      <c r="DA17">
        <f t="shared" si="4"/>
        <v>1</v>
      </c>
      <c r="DB17">
        <f t="shared" si="0"/>
        <v>0.56999999999999995</v>
      </c>
      <c r="DC17">
        <f t="shared" si="1"/>
        <v>0</v>
      </c>
    </row>
    <row r="18" spans="1:107" x14ac:dyDescent="0.25">
      <c r="A18">
        <f>ROW(Source!A29)</f>
        <v>29</v>
      </c>
      <c r="B18">
        <v>68292883</v>
      </c>
      <c r="C18">
        <v>68293244</v>
      </c>
      <c r="D18">
        <v>56921268</v>
      </c>
      <c r="E18">
        <v>1</v>
      </c>
      <c r="F18">
        <v>1</v>
      </c>
      <c r="G18">
        <v>1</v>
      </c>
      <c r="H18">
        <v>3</v>
      </c>
      <c r="I18" t="s">
        <v>247</v>
      </c>
      <c r="J18" t="s">
        <v>248</v>
      </c>
      <c r="K18" t="s">
        <v>249</v>
      </c>
      <c r="L18">
        <v>1355</v>
      </c>
      <c r="N18">
        <v>1010</v>
      </c>
      <c r="O18" t="s">
        <v>217</v>
      </c>
      <c r="P18" t="s">
        <v>217</v>
      </c>
      <c r="Q18">
        <v>100</v>
      </c>
      <c r="W18">
        <v>0</v>
      </c>
      <c r="X18">
        <v>-423136440</v>
      </c>
      <c r="Y18">
        <v>0.05</v>
      </c>
      <c r="AA18">
        <v>110</v>
      </c>
      <c r="AB18">
        <v>0</v>
      </c>
      <c r="AC18">
        <v>0</v>
      </c>
      <c r="AD18">
        <v>0</v>
      </c>
      <c r="AE18">
        <v>110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0.05</v>
      </c>
      <c r="AU18" t="s">
        <v>4</v>
      </c>
      <c r="AV18">
        <v>0</v>
      </c>
      <c r="AW18">
        <v>2</v>
      </c>
      <c r="AX18">
        <v>68293262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0.15000000000000002</v>
      </c>
      <c r="CY18">
        <f t="shared" si="2"/>
        <v>110</v>
      </c>
      <c r="CZ18">
        <f t="shared" si="3"/>
        <v>110</v>
      </c>
      <c r="DA18">
        <f t="shared" si="4"/>
        <v>1</v>
      </c>
      <c r="DB18">
        <f t="shared" si="0"/>
        <v>5.5</v>
      </c>
      <c r="DC18">
        <f t="shared" si="1"/>
        <v>0</v>
      </c>
    </row>
    <row r="19" spans="1:107" x14ac:dyDescent="0.25">
      <c r="A19">
        <f>ROW(Source!A29)</f>
        <v>29</v>
      </c>
      <c r="B19">
        <v>68292883</v>
      </c>
      <c r="C19">
        <v>68293244</v>
      </c>
      <c r="D19">
        <v>56921319</v>
      </c>
      <c r="E19">
        <v>1</v>
      </c>
      <c r="F19">
        <v>1</v>
      </c>
      <c r="G19">
        <v>1</v>
      </c>
      <c r="H19">
        <v>3</v>
      </c>
      <c r="I19" t="s">
        <v>250</v>
      </c>
      <c r="J19" t="s">
        <v>251</v>
      </c>
      <c r="K19" t="s">
        <v>252</v>
      </c>
      <c r="L19">
        <v>1356</v>
      </c>
      <c r="N19">
        <v>1010</v>
      </c>
      <c r="O19" t="s">
        <v>253</v>
      </c>
      <c r="P19" t="s">
        <v>253</v>
      </c>
      <c r="Q19">
        <v>1000</v>
      </c>
      <c r="W19">
        <v>0</v>
      </c>
      <c r="X19">
        <v>537827188</v>
      </c>
      <c r="Y19">
        <v>1.2200000000000001E-2</v>
      </c>
      <c r="AA19">
        <v>119</v>
      </c>
      <c r="AB19">
        <v>0</v>
      </c>
      <c r="AC19">
        <v>0</v>
      </c>
      <c r="AD19">
        <v>0</v>
      </c>
      <c r="AE19">
        <v>119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1.2200000000000001E-2</v>
      </c>
      <c r="AU19" t="s">
        <v>4</v>
      </c>
      <c r="AV19">
        <v>0</v>
      </c>
      <c r="AW19">
        <v>2</v>
      </c>
      <c r="AX19">
        <v>68293263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3.6600000000000001E-2</v>
      </c>
      <c r="CY19">
        <f t="shared" si="2"/>
        <v>119</v>
      </c>
      <c r="CZ19">
        <f t="shared" si="3"/>
        <v>119</v>
      </c>
      <c r="DA19">
        <f t="shared" si="4"/>
        <v>1</v>
      </c>
      <c r="DB19">
        <f t="shared" si="0"/>
        <v>1.45</v>
      </c>
      <c r="DC19">
        <f t="shared" si="1"/>
        <v>0</v>
      </c>
    </row>
    <row r="20" spans="1:107" x14ac:dyDescent="0.25">
      <c r="A20">
        <f>ROW(Source!A29)</f>
        <v>29</v>
      </c>
      <c r="B20">
        <v>68292883</v>
      </c>
      <c r="C20">
        <v>68293244</v>
      </c>
      <c r="D20">
        <v>56928041</v>
      </c>
      <c r="E20">
        <v>1</v>
      </c>
      <c r="F20">
        <v>1</v>
      </c>
      <c r="G20">
        <v>1</v>
      </c>
      <c r="H20">
        <v>3</v>
      </c>
      <c r="I20" t="s">
        <v>53</v>
      </c>
      <c r="J20" t="s">
        <v>56</v>
      </c>
      <c r="K20" t="s">
        <v>54</v>
      </c>
      <c r="L20">
        <v>1477</v>
      </c>
      <c r="N20">
        <v>1013</v>
      </c>
      <c r="O20" t="s">
        <v>55</v>
      </c>
      <c r="P20" t="s">
        <v>57</v>
      </c>
      <c r="Q20">
        <v>1</v>
      </c>
      <c r="W20">
        <v>0</v>
      </c>
      <c r="X20">
        <v>-1744200129</v>
      </c>
      <c r="Y20">
        <v>0.10199999999999999</v>
      </c>
      <c r="AA20">
        <v>5545.45</v>
      </c>
      <c r="AB20">
        <v>0</v>
      </c>
      <c r="AC20">
        <v>0</v>
      </c>
      <c r="AD20">
        <v>0</v>
      </c>
      <c r="AE20">
        <v>5545.45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</v>
      </c>
      <c r="AT20">
        <v>0.10199999999999999</v>
      </c>
      <c r="AU20" t="s">
        <v>4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0.30599999999999999</v>
      </c>
      <c r="CY20">
        <f t="shared" si="2"/>
        <v>5545.45</v>
      </c>
      <c r="CZ20">
        <f t="shared" si="3"/>
        <v>5545.45</v>
      </c>
      <c r="DA20">
        <f t="shared" si="4"/>
        <v>1</v>
      </c>
      <c r="DB20">
        <f t="shared" si="0"/>
        <v>565.64</v>
      </c>
      <c r="DC20">
        <f t="shared" si="1"/>
        <v>0</v>
      </c>
    </row>
    <row r="21" spans="1:107" x14ac:dyDescent="0.25">
      <c r="A21">
        <f>ROW(Source!A29)</f>
        <v>29</v>
      </c>
      <c r="B21">
        <v>68292883</v>
      </c>
      <c r="C21">
        <v>68293244</v>
      </c>
      <c r="D21">
        <v>56867659</v>
      </c>
      <c r="E21">
        <v>17</v>
      </c>
      <c r="F21">
        <v>1</v>
      </c>
      <c r="G21">
        <v>1</v>
      </c>
      <c r="H21">
        <v>3</v>
      </c>
      <c r="I21" t="s">
        <v>218</v>
      </c>
      <c r="J21" t="s">
        <v>4</v>
      </c>
      <c r="K21" t="s">
        <v>219</v>
      </c>
      <c r="L21">
        <v>1374</v>
      </c>
      <c r="N21">
        <v>1013</v>
      </c>
      <c r="O21" t="s">
        <v>220</v>
      </c>
      <c r="P21" t="s">
        <v>220</v>
      </c>
      <c r="Q21">
        <v>1</v>
      </c>
      <c r="W21">
        <v>0</v>
      </c>
      <c r="X21">
        <v>-1731369543</v>
      </c>
      <c r="Y21">
        <v>1.01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1.01</v>
      </c>
      <c r="AU21" t="s">
        <v>4</v>
      </c>
      <c r="AV21">
        <v>0</v>
      </c>
      <c r="AW21">
        <v>2</v>
      </c>
      <c r="AX21">
        <v>68293264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3.0300000000000002</v>
      </c>
      <c r="CY21">
        <f t="shared" si="2"/>
        <v>1</v>
      </c>
      <c r="CZ21">
        <f t="shared" si="3"/>
        <v>1</v>
      </c>
      <c r="DA21">
        <f t="shared" si="4"/>
        <v>1</v>
      </c>
      <c r="DB21">
        <f t="shared" si="0"/>
        <v>1.01</v>
      </c>
      <c r="DC21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68293218</v>
      </c>
      <c r="C1">
        <v>68293214</v>
      </c>
      <c r="D1">
        <v>57134585</v>
      </c>
      <c r="E1">
        <v>1</v>
      </c>
      <c r="F1">
        <v>1</v>
      </c>
      <c r="G1">
        <v>1</v>
      </c>
      <c r="H1">
        <v>1</v>
      </c>
      <c r="I1" t="s">
        <v>204</v>
      </c>
      <c r="J1" t="s">
        <v>4</v>
      </c>
      <c r="K1" t="s">
        <v>205</v>
      </c>
      <c r="L1">
        <v>1191</v>
      </c>
      <c r="N1">
        <v>1013</v>
      </c>
      <c r="O1" t="s">
        <v>206</v>
      </c>
      <c r="P1" t="s">
        <v>206</v>
      </c>
      <c r="Q1">
        <v>1</v>
      </c>
      <c r="X1">
        <v>2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4</v>
      </c>
      <c r="AG1">
        <v>2</v>
      </c>
      <c r="AH1">
        <v>2</v>
      </c>
      <c r="AI1">
        <v>68293218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68293219</v>
      </c>
      <c r="C2">
        <v>68293214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207</v>
      </c>
      <c r="J2" t="s">
        <v>208</v>
      </c>
      <c r="K2" t="s">
        <v>209</v>
      </c>
      <c r="L2">
        <v>1346</v>
      </c>
      <c r="N2">
        <v>1009</v>
      </c>
      <c r="O2" t="s">
        <v>210</v>
      </c>
      <c r="P2" t="s">
        <v>210</v>
      </c>
      <c r="Q2">
        <v>1</v>
      </c>
      <c r="X2">
        <v>1.4999999999999999E-2</v>
      </c>
      <c r="Y2">
        <v>91.29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1.4999999999999999E-2</v>
      </c>
      <c r="AH2">
        <v>2</v>
      </c>
      <c r="AI2">
        <v>68293219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68293220</v>
      </c>
      <c r="C3">
        <v>68293214</v>
      </c>
      <c r="D3">
        <v>56929345</v>
      </c>
      <c r="E3">
        <v>1</v>
      </c>
      <c r="F3">
        <v>1</v>
      </c>
      <c r="G3">
        <v>1</v>
      </c>
      <c r="H3">
        <v>3</v>
      </c>
      <c r="I3" t="s">
        <v>211</v>
      </c>
      <c r="J3" t="s">
        <v>212</v>
      </c>
      <c r="K3" t="s">
        <v>213</v>
      </c>
      <c r="L3">
        <v>1477</v>
      </c>
      <c r="N3">
        <v>1013</v>
      </c>
      <c r="O3" t="s">
        <v>55</v>
      </c>
      <c r="P3" t="s">
        <v>57</v>
      </c>
      <c r="Q3">
        <v>1</v>
      </c>
      <c r="X3">
        <v>5.0000000000000001E-3</v>
      </c>
      <c r="Y3">
        <v>1819.3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5.0000000000000001E-3</v>
      </c>
      <c r="AH3">
        <v>2</v>
      </c>
      <c r="AI3">
        <v>68293220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68293221</v>
      </c>
      <c r="C4">
        <v>68293214</v>
      </c>
      <c r="D4">
        <v>56929911</v>
      </c>
      <c r="E4">
        <v>1</v>
      </c>
      <c r="F4">
        <v>1</v>
      </c>
      <c r="G4">
        <v>1</v>
      </c>
      <c r="H4">
        <v>3</v>
      </c>
      <c r="I4" t="s">
        <v>214</v>
      </c>
      <c r="J4" t="s">
        <v>215</v>
      </c>
      <c r="K4" t="s">
        <v>216</v>
      </c>
      <c r="L4">
        <v>1355</v>
      </c>
      <c r="N4">
        <v>1010</v>
      </c>
      <c r="O4" t="s">
        <v>217</v>
      </c>
      <c r="P4" t="s">
        <v>217</v>
      </c>
      <c r="Q4">
        <v>100</v>
      </c>
      <c r="X4">
        <v>1.0999999999999999E-2</v>
      </c>
      <c r="Y4">
        <v>164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1.0999999999999999E-2</v>
      </c>
      <c r="AH4">
        <v>2</v>
      </c>
      <c r="AI4">
        <v>68293221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ROW(Source!A24)</f>
        <v>24</v>
      </c>
      <c r="B5">
        <v>68293222</v>
      </c>
      <c r="C5">
        <v>68293214</v>
      </c>
      <c r="D5">
        <v>56867659</v>
      </c>
      <c r="E5">
        <v>17</v>
      </c>
      <c r="F5">
        <v>1</v>
      </c>
      <c r="G5">
        <v>1</v>
      </c>
      <c r="H5">
        <v>3</v>
      </c>
      <c r="I5" t="s">
        <v>218</v>
      </c>
      <c r="J5" t="s">
        <v>4</v>
      </c>
      <c r="K5" t="s">
        <v>219</v>
      </c>
      <c r="L5">
        <v>1374</v>
      </c>
      <c r="N5">
        <v>1013</v>
      </c>
      <c r="O5" t="s">
        <v>220</v>
      </c>
      <c r="P5" t="s">
        <v>220</v>
      </c>
      <c r="Q5">
        <v>1</v>
      </c>
      <c r="X5">
        <v>0.36</v>
      </c>
      <c r="Y5">
        <v>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0.36</v>
      </c>
      <c r="AH5">
        <v>2</v>
      </c>
      <c r="AI5">
        <v>68293222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ROW(Source!A26)</f>
        <v>26</v>
      </c>
      <c r="B6">
        <v>68293238</v>
      </c>
      <c r="C6">
        <v>68293234</v>
      </c>
      <c r="D6">
        <v>57142424</v>
      </c>
      <c r="E6">
        <v>1</v>
      </c>
      <c r="F6">
        <v>1</v>
      </c>
      <c r="G6">
        <v>1</v>
      </c>
      <c r="H6">
        <v>1</v>
      </c>
      <c r="I6" t="s">
        <v>221</v>
      </c>
      <c r="J6" t="s">
        <v>4</v>
      </c>
      <c r="K6" t="s">
        <v>222</v>
      </c>
      <c r="L6">
        <v>1191</v>
      </c>
      <c r="N6">
        <v>1013</v>
      </c>
      <c r="O6" t="s">
        <v>206</v>
      </c>
      <c r="P6" t="s">
        <v>206</v>
      </c>
      <c r="Q6">
        <v>1</v>
      </c>
      <c r="X6">
        <v>15.2</v>
      </c>
      <c r="Y6">
        <v>0</v>
      </c>
      <c r="Z6">
        <v>0</v>
      </c>
      <c r="AA6">
        <v>0</v>
      </c>
      <c r="AB6">
        <v>9.18</v>
      </c>
      <c r="AC6">
        <v>0</v>
      </c>
      <c r="AD6">
        <v>1</v>
      </c>
      <c r="AE6">
        <v>1</v>
      </c>
      <c r="AF6" t="s">
        <v>4</v>
      </c>
      <c r="AG6">
        <v>15.2</v>
      </c>
      <c r="AH6">
        <v>2</v>
      </c>
      <c r="AI6">
        <v>68293235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ROW(Source!A26)</f>
        <v>26</v>
      </c>
      <c r="B7">
        <v>68293239</v>
      </c>
      <c r="C7">
        <v>68293234</v>
      </c>
      <c r="D7">
        <v>56873498</v>
      </c>
      <c r="E7">
        <v>1</v>
      </c>
      <c r="F7">
        <v>1</v>
      </c>
      <c r="G7">
        <v>1</v>
      </c>
      <c r="H7">
        <v>3</v>
      </c>
      <c r="I7" t="s">
        <v>223</v>
      </c>
      <c r="J7" t="s">
        <v>224</v>
      </c>
      <c r="K7" t="s">
        <v>225</v>
      </c>
      <c r="L7">
        <v>1355</v>
      </c>
      <c r="N7">
        <v>1010</v>
      </c>
      <c r="O7" t="s">
        <v>217</v>
      </c>
      <c r="P7" t="s">
        <v>217</v>
      </c>
      <c r="Q7">
        <v>100</v>
      </c>
      <c r="X7">
        <v>1.75</v>
      </c>
      <c r="Y7">
        <v>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1.75</v>
      </c>
      <c r="AH7">
        <v>2</v>
      </c>
      <c r="AI7">
        <v>68293236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ROW(Source!A26)</f>
        <v>26</v>
      </c>
      <c r="B8">
        <v>68293240</v>
      </c>
      <c r="C8">
        <v>68293234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218</v>
      </c>
      <c r="J8" t="s">
        <v>4</v>
      </c>
      <c r="K8" t="s">
        <v>219</v>
      </c>
      <c r="L8">
        <v>1374</v>
      </c>
      <c r="N8">
        <v>1013</v>
      </c>
      <c r="O8" t="s">
        <v>220</v>
      </c>
      <c r="P8" t="s">
        <v>220</v>
      </c>
      <c r="Q8">
        <v>1</v>
      </c>
      <c r="X8">
        <v>2.79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2.79</v>
      </c>
      <c r="AH8">
        <v>2</v>
      </c>
      <c r="AI8">
        <v>68293237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68293255</v>
      </c>
      <c r="C9">
        <v>68293244</v>
      </c>
      <c r="D9">
        <v>57134535</v>
      </c>
      <c r="E9">
        <v>1</v>
      </c>
      <c r="F9">
        <v>1</v>
      </c>
      <c r="G9">
        <v>1</v>
      </c>
      <c r="H9">
        <v>1</v>
      </c>
      <c r="I9" t="s">
        <v>226</v>
      </c>
      <c r="J9" t="s">
        <v>4</v>
      </c>
      <c r="K9" t="s">
        <v>227</v>
      </c>
      <c r="L9">
        <v>1191</v>
      </c>
      <c r="N9">
        <v>1013</v>
      </c>
      <c r="O9" t="s">
        <v>206</v>
      </c>
      <c r="P9" t="s">
        <v>206</v>
      </c>
      <c r="Q9">
        <v>1</v>
      </c>
      <c r="X9">
        <v>5.39</v>
      </c>
      <c r="Y9">
        <v>0</v>
      </c>
      <c r="Z9">
        <v>0</v>
      </c>
      <c r="AA9">
        <v>0</v>
      </c>
      <c r="AB9">
        <v>9.4</v>
      </c>
      <c r="AC9">
        <v>0</v>
      </c>
      <c r="AD9">
        <v>1</v>
      </c>
      <c r="AE9">
        <v>1</v>
      </c>
      <c r="AF9" t="s">
        <v>4</v>
      </c>
      <c r="AG9">
        <v>5.39</v>
      </c>
      <c r="AH9">
        <v>2</v>
      </c>
      <c r="AI9">
        <v>68293245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68293256</v>
      </c>
      <c r="C10">
        <v>68293244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228</v>
      </c>
      <c r="J10" t="s">
        <v>4</v>
      </c>
      <c r="K10" t="s">
        <v>229</v>
      </c>
      <c r="L10">
        <v>1191</v>
      </c>
      <c r="N10">
        <v>1013</v>
      </c>
      <c r="O10" t="s">
        <v>206</v>
      </c>
      <c r="P10" t="s">
        <v>206</v>
      </c>
      <c r="Q10">
        <v>1</v>
      </c>
      <c r="X10">
        <v>0.04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4</v>
      </c>
      <c r="AG10">
        <v>0.04</v>
      </c>
      <c r="AH10">
        <v>2</v>
      </c>
      <c r="AI10">
        <v>68293246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ROW(Source!A29)</f>
        <v>29</v>
      </c>
      <c r="B11">
        <v>68293257</v>
      </c>
      <c r="C11">
        <v>68293244</v>
      </c>
      <c r="D11">
        <v>56951691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X11">
        <v>0.02</v>
      </c>
      <c r="Y11">
        <v>0</v>
      </c>
      <c r="Z11">
        <v>111.99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0.02</v>
      </c>
      <c r="AH11">
        <v>2</v>
      </c>
      <c r="AI11">
        <v>68293247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ROW(Source!A29)</f>
        <v>29</v>
      </c>
      <c r="B12">
        <v>68293258</v>
      </c>
      <c r="C12">
        <v>68293244</v>
      </c>
      <c r="D12">
        <v>56953077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X12">
        <v>0.02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0.02</v>
      </c>
      <c r="AH12">
        <v>2</v>
      </c>
      <c r="AI12">
        <v>68293248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68293259</v>
      </c>
      <c r="C13">
        <v>68293244</v>
      </c>
      <c r="D13">
        <v>56870720</v>
      </c>
      <c r="E13">
        <v>1</v>
      </c>
      <c r="F13">
        <v>1</v>
      </c>
      <c r="G13">
        <v>1</v>
      </c>
      <c r="H13">
        <v>3</v>
      </c>
      <c r="I13" t="s">
        <v>237</v>
      </c>
      <c r="J13" t="s">
        <v>238</v>
      </c>
      <c r="K13" t="s">
        <v>239</v>
      </c>
      <c r="L13">
        <v>1346</v>
      </c>
      <c r="N13">
        <v>1009</v>
      </c>
      <c r="O13" t="s">
        <v>210</v>
      </c>
      <c r="P13" t="s">
        <v>210</v>
      </c>
      <c r="Q13">
        <v>1</v>
      </c>
      <c r="X13">
        <v>0.16</v>
      </c>
      <c r="Y13">
        <v>30.4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0.16</v>
      </c>
      <c r="AH13">
        <v>2</v>
      </c>
      <c r="AI13">
        <v>68293249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68293260</v>
      </c>
      <c r="C14">
        <v>68293244</v>
      </c>
      <c r="D14">
        <v>56871027</v>
      </c>
      <c r="E14">
        <v>1</v>
      </c>
      <c r="F14">
        <v>1</v>
      </c>
      <c r="G14">
        <v>1</v>
      </c>
      <c r="H14">
        <v>3</v>
      </c>
      <c r="I14" t="s">
        <v>240</v>
      </c>
      <c r="J14" t="s">
        <v>241</v>
      </c>
      <c r="K14" t="s">
        <v>242</v>
      </c>
      <c r="L14">
        <v>1348</v>
      </c>
      <c r="N14">
        <v>1009</v>
      </c>
      <c r="O14" t="s">
        <v>243</v>
      </c>
      <c r="P14" t="s">
        <v>243</v>
      </c>
      <c r="Q14">
        <v>1000</v>
      </c>
      <c r="X14">
        <v>5.9999999999999995E-4</v>
      </c>
      <c r="Y14">
        <v>1820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5.9999999999999995E-4</v>
      </c>
      <c r="AH14">
        <v>2</v>
      </c>
      <c r="AI14">
        <v>68293250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68293261</v>
      </c>
      <c r="C15">
        <v>68293244</v>
      </c>
      <c r="D15">
        <v>56907553</v>
      </c>
      <c r="E15">
        <v>1</v>
      </c>
      <c r="F15">
        <v>1</v>
      </c>
      <c r="G15">
        <v>1</v>
      </c>
      <c r="H15">
        <v>3</v>
      </c>
      <c r="I15" t="s">
        <v>244</v>
      </c>
      <c r="J15" t="s">
        <v>245</v>
      </c>
      <c r="K15" t="s">
        <v>246</v>
      </c>
      <c r="L15">
        <v>1346</v>
      </c>
      <c r="N15">
        <v>1009</v>
      </c>
      <c r="O15" t="s">
        <v>210</v>
      </c>
      <c r="P15" t="s">
        <v>210</v>
      </c>
      <c r="Q15">
        <v>1</v>
      </c>
      <c r="X15">
        <v>0.02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0.02</v>
      </c>
      <c r="AH15">
        <v>2</v>
      </c>
      <c r="AI15">
        <v>68293251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68293262</v>
      </c>
      <c r="C16">
        <v>68293244</v>
      </c>
      <c r="D16">
        <v>56921268</v>
      </c>
      <c r="E16">
        <v>1</v>
      </c>
      <c r="F16">
        <v>1</v>
      </c>
      <c r="G16">
        <v>1</v>
      </c>
      <c r="H16">
        <v>3</v>
      </c>
      <c r="I16" t="s">
        <v>247</v>
      </c>
      <c r="J16" t="s">
        <v>248</v>
      </c>
      <c r="K16" t="s">
        <v>249</v>
      </c>
      <c r="L16">
        <v>1355</v>
      </c>
      <c r="N16">
        <v>1010</v>
      </c>
      <c r="O16" t="s">
        <v>217</v>
      </c>
      <c r="P16" t="s">
        <v>217</v>
      </c>
      <c r="Q16">
        <v>100</v>
      </c>
      <c r="X16">
        <v>0.05</v>
      </c>
      <c r="Y16">
        <v>110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0.05</v>
      </c>
      <c r="AH16">
        <v>2</v>
      </c>
      <c r="AI16">
        <v>68293252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ROW(Source!A29)</f>
        <v>29</v>
      </c>
      <c r="B17">
        <v>68293263</v>
      </c>
      <c r="C17">
        <v>68293244</v>
      </c>
      <c r="D17">
        <v>56921319</v>
      </c>
      <c r="E17">
        <v>1</v>
      </c>
      <c r="F17">
        <v>1</v>
      </c>
      <c r="G17">
        <v>1</v>
      </c>
      <c r="H17">
        <v>3</v>
      </c>
      <c r="I17" t="s">
        <v>250</v>
      </c>
      <c r="J17" t="s">
        <v>251</v>
      </c>
      <c r="K17" t="s">
        <v>252</v>
      </c>
      <c r="L17">
        <v>1356</v>
      </c>
      <c r="N17">
        <v>1010</v>
      </c>
      <c r="O17" t="s">
        <v>253</v>
      </c>
      <c r="P17" t="s">
        <v>253</v>
      </c>
      <c r="Q17">
        <v>1000</v>
      </c>
      <c r="X17">
        <v>1.2200000000000001E-2</v>
      </c>
      <c r="Y17">
        <v>119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1.2200000000000001E-2</v>
      </c>
      <c r="AH17">
        <v>2</v>
      </c>
      <c r="AI17">
        <v>68293253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ROW(Source!A29)</f>
        <v>29</v>
      </c>
      <c r="B18">
        <v>68293264</v>
      </c>
      <c r="C18">
        <v>68293244</v>
      </c>
      <c r="D18">
        <v>56867659</v>
      </c>
      <c r="E18">
        <v>17</v>
      </c>
      <c r="F18">
        <v>1</v>
      </c>
      <c r="G18">
        <v>1</v>
      </c>
      <c r="H18">
        <v>3</v>
      </c>
      <c r="I18" t="s">
        <v>218</v>
      </c>
      <c r="J18" t="s">
        <v>4</v>
      </c>
      <c r="K18" t="s">
        <v>219</v>
      </c>
      <c r="L18">
        <v>1374</v>
      </c>
      <c r="N18">
        <v>1013</v>
      </c>
      <c r="O18" t="s">
        <v>220</v>
      </c>
      <c r="P18" t="s">
        <v>220</v>
      </c>
      <c r="Q18">
        <v>1</v>
      </c>
      <c r="X18">
        <v>1.01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1.01</v>
      </c>
      <c r="AH18">
        <v>2</v>
      </c>
      <c r="AI18">
        <v>68293254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Смета 12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2019-04-05T06:27:52Z</cp:lastPrinted>
  <dcterms:created xsi:type="dcterms:W3CDTF">2019-02-08T06:35:00Z</dcterms:created>
  <dcterms:modified xsi:type="dcterms:W3CDTF">2019-04-05T06:27:53Z</dcterms:modified>
</cp:coreProperties>
</file>